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<sst xmlns="http://schemas.openxmlformats.org/spreadsheetml/2006/main" count="117" uniqueCount="53">
  <si>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20/12/2021 11:20:16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</si>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</sst>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6.3079999999999998</c:v>
                </c:pt>
                <c:pt idx="20">
                  <c:v>5.782</c:v>
                </c:pt>
                <c:pt idx="21">
                  <c:v>22.053000000000001</c:v>
                </c:pt>
                <c:pt idx="22">
                  <c:v>7.8689999999999998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72.5</c:v>
                </c:pt>
                <c:pt idx="18">
                  <c:v>51.6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45.580999999999996</c:v>
                </c:pt>
                <c:pt idx="13">
                  <c:v>61.576999999999998</c:v>
                </c:pt>
                <c:pt idx="14">
                  <c:v>41.637000000000008</c:v>
                </c:pt>
                <c:pt idx="15">
                  <c:v>2.21</c:v>
                </c:pt>
                <c:pt idx="16">
                  <c:v>23.283000000000001</c:v>
                </c:pt>
                <c:pt idx="17">
                  <c:v>23.450000000000003</c:v>
                </c:pt>
                <c:pt idx="18">
                  <c:v>4.4619999999999997</c:v>
                </c:pt>
                <c:pt idx="19">
                  <c:v>9.2550000000000008</c:v>
                </c:pt>
                <c:pt idx="20">
                  <c:v>35.129000000000005</c:v>
                </c:pt>
                <c:pt idx="21">
                  <c:v>26.667000000000002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145.471</c:v>
                </c:pt>
                <c:pt idx="18">
                  <c:v>16</c:v>
                </c:pt>
                <c:pt idx="19">
                  <c:v>167.85900000000001</c:v>
                </c:pt>
                <c:pt idx="20">
                  <c:v>43.505000000000003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209360"/>
        <c:axId val="243209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149.208</c:v>
                </c:pt>
                <c:pt idx="13">
                  <c:v>147.554</c:v>
                </c:pt>
                <c:pt idx="14">
                  <c:v>129.23400000000001</c:v>
                </c:pt>
                <c:pt idx="15">
                  <c:v>59.077999999999996</c:v>
                </c:pt>
                <c:pt idx="16">
                  <c:v>72.637</c:v>
                </c:pt>
                <c:pt idx="17">
                  <c:v>303.89600000000002</c:v>
                </c:pt>
                <c:pt idx="18">
                  <c:v>145.297</c:v>
                </c:pt>
                <c:pt idx="19">
                  <c:v>229.43900000000002</c:v>
                </c:pt>
                <c:pt idx="20">
                  <c:v>101.679</c:v>
                </c:pt>
                <c:pt idx="21">
                  <c:v>59.870999999999995</c:v>
                </c:pt>
                <c:pt idx="22">
                  <c:v>40.72</c:v>
                </c:pt>
                <c:pt idx="23">
                  <c:v>104.63900000000001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09360"/>
        <c:axId val="243209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321.3</c:v>
                </c:pt>
                <c:pt idx="13">
                  <c:v>326</c:v>
                </c:pt>
                <c:pt idx="14">
                  <c:v>347.66</c:v>
                </c:pt>
                <c:pt idx="15">
                  <c:v>398.94</c:v>
                </c:pt>
                <c:pt idx="16">
                  <c:v>448</c:v>
                </c:pt>
                <c:pt idx="17">
                  <c:v>454</c:v>
                </c:pt>
                <c:pt idx="18">
                  <c:v>454</c:v>
                </c:pt>
                <c:pt idx="19">
                  <c:v>439</c:v>
                </c:pt>
                <c:pt idx="20">
                  <c:v>428.45</c:v>
                </c:pt>
                <c:pt idx="21">
                  <c:v>363.63</c:v>
                </c:pt>
                <c:pt idx="22">
                  <c:v>300</c:v>
                </c:pt>
                <c:pt idx="23">
                  <c:v>198.21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10536"/>
        <c:axId val="243210144"/>
      </c:lineChart>
      <c:catAx>
        <c:axId val="24320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09752"/>
        <c:crosses val="autoZero"/>
        <c:auto val="1"/>
        <c:lblAlgn val="ctr"/>
        <c:lblOffset val="100"/>
        <c:noMultiLvlLbl val="0"/>
      </c:catAx>
      <c:valAx>
        <c:axId val="24320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09360"/>
        <c:crosses val="autoZero"/>
        <c:crossBetween val="between"/>
      </c:valAx>
      <c:valAx>
        <c:axId val="243210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10536"/>
        <c:crosses val="max"/>
        <c:crossBetween val="between"/>
      </c:valAx>
      <c:catAx>
        <c:axId val="243210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21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149.25399999999999</v>
      </c>
      <c r="O4" s="18">
        <v>147.56</v>
      </c>
      <c r="P4" s="18">
        <v>129.27599999999998</v>
      </c>
      <c r="Q4" s="18">
        <v>59.078000000000003</v>
      </c>
      <c r="R4" s="18">
        <v>72.587000000000003</v>
      </c>
      <c r="S4" s="18">
        <v>303.88800000000003</v>
      </c>
      <c r="T4" s="18">
        <v>145.322</v>
      </c>
      <c r="U4" s="18">
        <v>229.46800000000002</v>
      </c>
      <c r="V4" s="18">
        <v>101.697</v>
      </c>
      <c r="W4" s="18">
        <v>59.871000000000009</v>
      </c>
      <c r="X4" s="18">
        <v>40.72</v>
      </c>
      <c r="Y4" s="18">
        <v>104.63900000000001</v>
      </c>
      <c r="Z4" s="19"/>
      <c r="AA4" s="20">
        <f>SUM(B4:Z4)</f>
        <v>1543.3600000000001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321.3</v>
      </c>
      <c r="O7" s="28">
        <v>326</v>
      </c>
      <c r="P7" s="28">
        <v>347.66</v>
      </c>
      <c r="Q7" s="28">
        <v>398.94</v>
      </c>
      <c r="R7" s="28">
        <v>448</v>
      </c>
      <c r="S7" s="28">
        <v>454</v>
      </c>
      <c r="T7" s="28">
        <v>454</v>
      </c>
      <c r="U7" s="28">
        <v>439</v>
      </c>
      <c r="V7" s="28">
        <v>428.45</v>
      </c>
      <c r="W7" s="28">
        <v>363.63</v>
      </c>
      <c r="X7" s="28">
        <v>300</v>
      </c>
      <c r="Y7" s="28">
        <v>198.21</v>
      </c>
      <c r="Z7" s="29"/>
      <c r="AA7" s="30">
        <f>IF(SUM(B7:Z7)&lt;&gt;0,AVERAGEIF(B7:Z7,"&lt;&gt;"""),"")</f>
        <v>373.26583333333332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6.3079999999999998</v>
      </c>
      <c r="V12" s="52">
        <v>5.782</v>
      </c>
      <c r="W12" s="52">
        <v>22.053000000000001</v>
      </c>
      <c r="X12" s="52">
        <v>7.8689999999999998</v>
      </c>
      <c r="Y12" s="52"/>
      <c r="Z12" s="53"/>
      <c r="AA12" s="54">
        <f t="shared" si="0"/>
        <v>42.012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145.471</v>
      </c>
      <c r="T13" s="52">
        <v>16</v>
      </c>
      <c r="U13" s="52">
        <v>167.85900000000001</v>
      </c>
      <c r="V13" s="52">
        <v>43.505000000000003</v>
      </c>
      <c r="W13" s="52"/>
      <c r="X13" s="52"/>
      <c r="Y13" s="52"/>
      <c r="Z13" s="53"/>
      <c r="AA13" s="54">
        <f t="shared" si="0"/>
        <v>372.83500000000004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45.580999999999996</v>
      </c>
      <c r="O14" s="57">
        <v>61.576999999999998</v>
      </c>
      <c r="P14" s="57">
        <v>41.637000000000008</v>
      </c>
      <c r="Q14" s="57">
        <v>2.21</v>
      </c>
      <c r="R14" s="57">
        <v>23.283000000000001</v>
      </c>
      <c r="S14" s="57">
        <v>23.450000000000003</v>
      </c>
      <c r="T14" s="57">
        <v>4.4619999999999997</v>
      </c>
      <c r="U14" s="57">
        <v>9.2550000000000008</v>
      </c>
      <c r="V14" s="57">
        <v>35.129000000000005</v>
      </c>
      <c r="W14" s="57">
        <v>26.667000000000002</v>
      </c>
      <c r="X14" s="57"/>
      <c r="Y14" s="57"/>
      <c r="Z14" s="58"/>
      <c r="AA14" s="59">
        <f t="shared" si="0"/>
        <v>273.25099999999998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45.580999999999996</v>
      </c>
      <c r="O16" s="62">
        <f t="shared" si="1"/>
        <v>61.576999999999998</v>
      </c>
      <c r="P16" s="62">
        <f t="shared" si="1"/>
        <v>41.637000000000008</v>
      </c>
      <c r="Q16" s="62">
        <f t="shared" si="1"/>
        <v>2.21</v>
      </c>
      <c r="R16" s="62">
        <f t="shared" si="1"/>
        <v>23.283000000000001</v>
      </c>
      <c r="S16" s="62">
        <f t="shared" si="1"/>
        <v>168.92099999999999</v>
      </c>
      <c r="T16" s="62">
        <f t="shared" si="1"/>
        <v>20.462</v>
      </c>
      <c r="U16" s="62">
        <f t="shared" si="1"/>
        <v>183.422</v>
      </c>
      <c r="V16" s="62">
        <f t="shared" si="1"/>
        <v>84.416000000000011</v>
      </c>
      <c r="W16" s="62">
        <f t="shared" si="1"/>
        <v>48.72</v>
      </c>
      <c r="X16" s="62">
        <f t="shared" si="1"/>
        <v>7.8689999999999998</v>
      </c>
      <c r="Y16" s="62">
        <f t="shared" si="1"/>
        <v>0</v>
      </c>
      <c r="Z16" s="63" t="str">
        <f t="shared" si="1"/>
        <v/>
      </c>
      <c r="AA16" s="64">
        <f>SUM(AA10:AA15)</f>
        <v>688.09799999999996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10.701000000000001</v>
      </c>
      <c r="O20" s="77">
        <v>10.613</v>
      </c>
      <c r="P20" s="77">
        <v>10.323</v>
      </c>
      <c r="Q20" s="77">
        <v>4.9880000000000004</v>
      </c>
      <c r="R20" s="77">
        <v>10.821999999999999</v>
      </c>
      <c r="S20" s="77">
        <v>10.645</v>
      </c>
      <c r="T20" s="77">
        <v>10.128</v>
      </c>
      <c r="U20" s="77">
        <v>4.3929999999999998</v>
      </c>
      <c r="V20" s="77">
        <v>3.9510000000000001</v>
      </c>
      <c r="W20" s="77">
        <v>3.5859999999999999</v>
      </c>
      <c r="X20" s="77">
        <v>3.411</v>
      </c>
      <c r="Y20" s="77">
        <v>3.206</v>
      </c>
      <c r="Z20" s="78"/>
      <c r="AA20" s="79">
        <f t="shared" si="2"/>
        <v>86.766999999999996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92.971999999999994</v>
      </c>
      <c r="O21" s="81">
        <v>75.36999999999999</v>
      </c>
      <c r="P21" s="81">
        <v>77.315999999999988</v>
      </c>
      <c r="Q21" s="81">
        <v>51.88</v>
      </c>
      <c r="R21" s="81">
        <v>38.482000000000006</v>
      </c>
      <c r="S21" s="81">
        <v>51.822000000000003</v>
      </c>
      <c r="T21" s="81">
        <v>63.131999999999998</v>
      </c>
      <c r="U21" s="81">
        <v>41.652999999999999</v>
      </c>
      <c r="V21" s="81">
        <v>13.33</v>
      </c>
      <c r="W21" s="81">
        <v>7.5650000000000004</v>
      </c>
      <c r="X21" s="81">
        <v>29.44</v>
      </c>
      <c r="Y21" s="81">
        <v>101.43300000000001</v>
      </c>
      <c r="Z21" s="78"/>
      <c r="AA21" s="79">
        <f t="shared" si="2"/>
        <v>644.3950000000001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103.673</v>
      </c>
      <c r="O25" s="88">
        <f t="shared" si="3"/>
        <v>85.98299999999999</v>
      </c>
      <c r="P25" s="88">
        <f t="shared" si="3"/>
        <v>87.638999999999982</v>
      </c>
      <c r="Q25" s="88">
        <f t="shared" si="3"/>
        <v>56.868000000000002</v>
      </c>
      <c r="R25" s="88">
        <f t="shared" si="3"/>
        <v>49.304000000000002</v>
      </c>
      <c r="S25" s="88">
        <f t="shared" si="3"/>
        <v>62.466999999999999</v>
      </c>
      <c r="T25" s="88">
        <f t="shared" si="3"/>
        <v>73.259999999999991</v>
      </c>
      <c r="U25" s="88">
        <f t="shared" si="3"/>
        <v>46.045999999999999</v>
      </c>
      <c r="V25" s="88">
        <f t="shared" si="3"/>
        <v>17.280999999999999</v>
      </c>
      <c r="W25" s="88">
        <f t="shared" si="3"/>
        <v>11.151</v>
      </c>
      <c r="X25" s="88">
        <f t="shared" si="3"/>
        <v>32.850999999999999</v>
      </c>
      <c r="Y25" s="88">
        <f t="shared" si="3"/>
        <v>104.63900000000001</v>
      </c>
      <c r="Z25" s="89" t="str">
        <f t="shared" si="3"/>
        <v/>
      </c>
      <c r="AA25" s="90">
        <f>SUM(AA19:AA24)</f>
        <v>731.16200000000003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149.25399999999999</v>
      </c>
      <c r="O29" s="77">
        <v>147.56</v>
      </c>
      <c r="P29" s="77">
        <v>129.27600000000001</v>
      </c>
      <c r="Q29" s="77">
        <v>59.078000000000003</v>
      </c>
      <c r="R29" s="77">
        <v>72.587000000000003</v>
      </c>
      <c r="S29" s="77">
        <v>231.38800000000001</v>
      </c>
      <c r="T29" s="77">
        <v>93.721999999999994</v>
      </c>
      <c r="U29" s="77">
        <v>229.46799999999999</v>
      </c>
      <c r="V29" s="77">
        <v>101.697</v>
      </c>
      <c r="W29" s="77">
        <v>59.871000000000002</v>
      </c>
      <c r="X29" s="77">
        <v>40.72</v>
      </c>
      <c r="Y29" s="77">
        <v>104.639</v>
      </c>
      <c r="Z29" s="78"/>
      <c r="AA29" s="79">
        <f>SUM(B29:Z29)</f>
        <v>1419.2600000000002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149.25399999999999</v>
      </c>
      <c r="O31" s="62">
        <f t="shared" si="4"/>
        <v>147.56</v>
      </c>
      <c r="P31" s="62">
        <f t="shared" si="4"/>
        <v>129.27600000000001</v>
      </c>
      <c r="Q31" s="62">
        <f t="shared" si="4"/>
        <v>59.078000000000003</v>
      </c>
      <c r="R31" s="62">
        <f t="shared" si="4"/>
        <v>72.587000000000003</v>
      </c>
      <c r="S31" s="62">
        <f t="shared" si="4"/>
        <v>231.38800000000001</v>
      </c>
      <c r="T31" s="62">
        <f t="shared" si="4"/>
        <v>93.721999999999994</v>
      </c>
      <c r="U31" s="62">
        <f t="shared" si="4"/>
        <v>229.46799999999999</v>
      </c>
      <c r="V31" s="62">
        <f t="shared" si="4"/>
        <v>101.697</v>
      </c>
      <c r="W31" s="62">
        <f t="shared" si="4"/>
        <v>59.871000000000002</v>
      </c>
      <c r="X31" s="62">
        <f t="shared" si="4"/>
        <v>40.72</v>
      </c>
      <c r="Y31" s="62">
        <f t="shared" si="4"/>
        <v>104.639</v>
      </c>
      <c r="Z31" s="63" t="str">
        <f t="shared" si="4"/>
        <v/>
      </c>
      <c r="AA31" s="64">
        <f>SUM(AA28:AA30)</f>
        <v>1419.2600000000002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72.5</v>
      </c>
      <c r="T38" s="99">
        <v>51.6</v>
      </c>
      <c r="U38" s="99"/>
      <c r="V38" s="99"/>
      <c r="W38" s="99"/>
      <c r="X38" s="99"/>
      <c r="Y38" s="99"/>
      <c r="Z38" s="100"/>
      <c r="AA38" s="79">
        <f t="shared" si="5"/>
        <v>124.1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72.5</v>
      </c>
      <c r="T39" s="88">
        <f t="shared" si="6"/>
        <v>51.6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72.5</v>
      </c>
      <c r="T46" s="99">
        <v>51.6</v>
      </c>
      <c r="U46" s="99"/>
      <c r="V46" s="99"/>
      <c r="W46" s="99"/>
      <c r="X46" s="99"/>
      <c r="Y46" s="99"/>
      <c r="Z46" s="100"/>
      <c r="AA46" s="79">
        <f t="shared" si="7"/>
        <v>124.1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72.5</v>
      </c>
      <c r="T48" s="88">
        <f t="shared" si="8"/>
        <v>51.6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149.25399999999999</v>
      </c>
      <c r="O51" s="88">
        <f t="shared" si="10"/>
        <v>147.56</v>
      </c>
      <c r="P51" s="88">
        <f t="shared" si="10"/>
        <v>129.27599999999998</v>
      </c>
      <c r="Q51" s="88">
        <f t="shared" si="10"/>
        <v>59.078000000000003</v>
      </c>
      <c r="R51" s="88">
        <f t="shared" si="10"/>
        <v>72.587000000000003</v>
      </c>
      <c r="S51" s="88">
        <f t="shared" si="10"/>
        <v>303.88799999999998</v>
      </c>
      <c r="T51" s="88">
        <f t="shared" si="10"/>
        <v>145.322</v>
      </c>
      <c r="U51" s="88">
        <f t="shared" si="10"/>
        <v>229.46799999999999</v>
      </c>
      <c r="V51" s="88">
        <f t="shared" si="10"/>
        <v>101.697</v>
      </c>
      <c r="W51" s="88">
        <f t="shared" si="10"/>
        <v>59.870999999999995</v>
      </c>
      <c r="X51" s="88">
        <f t="shared" si="10"/>
        <v>40.72</v>
      </c>
      <c r="Y51" s="88">
        <f t="shared" si="10"/>
        <v>104.63900000000001</v>
      </c>
      <c r="Z51" s="89" t="str">
        <f t="shared" si="10"/>
        <v/>
      </c>
      <c r="AA51" s="105">
        <f>SUM(B51:Z51)</f>
        <v>1543.3599999999997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149.208</v>
      </c>
      <c r="O4" s="18">
        <v>147.554</v>
      </c>
      <c r="P4" s="18">
        <v>129.23400000000001</v>
      </c>
      <c r="Q4" s="18">
        <v>59.077999999999996</v>
      </c>
      <c r="R4" s="18">
        <v>72.637</v>
      </c>
      <c r="S4" s="18">
        <v>303.89600000000002</v>
      </c>
      <c r="T4" s="18">
        <v>145.297</v>
      </c>
      <c r="U4" s="18">
        <v>229.43900000000002</v>
      </c>
      <c r="V4" s="18">
        <v>101.679</v>
      </c>
      <c r="W4" s="18">
        <v>59.870999999999995</v>
      </c>
      <c r="X4" s="18">
        <v>40.72</v>
      </c>
      <c r="Y4" s="18">
        <v>104.63900000000001</v>
      </c>
      <c r="Z4" s="19"/>
      <c r="AA4" s="20">
        <f>SUM(B4:Z4)</f>
        <v>1543.2520000000004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321.3</v>
      </c>
      <c r="O7" s="28">
        <v>326</v>
      </c>
      <c r="P7" s="28">
        <v>347.66</v>
      </c>
      <c r="Q7" s="28">
        <v>398.94</v>
      </c>
      <c r="R7" s="28">
        <v>448</v>
      </c>
      <c r="S7" s="28">
        <v>454</v>
      </c>
      <c r="T7" s="28">
        <v>454</v>
      </c>
      <c r="U7" s="28">
        <v>439</v>
      </c>
      <c r="V7" s="28">
        <v>428.45</v>
      </c>
      <c r="W7" s="28">
        <v>363.63</v>
      </c>
      <c r="X7" s="28">
        <v>300</v>
      </c>
      <c r="Y7" s="28">
        <v>198.21</v>
      </c>
      <c r="Z7" s="29"/>
      <c r="AA7" s="30">
        <f>IF(SUM(B7:Z7)&lt;&gt;0,AVERAGEIF(B7:Z7,"&lt;&gt;"""),"")</f>
        <v>373.26583333333332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42">
        <v>7</v>
      </c>
      <c r="T10" s="42">
        <v>28</v>
      </c>
      <c r="U10" s="42">
        <v>28</v>
      </c>
      <c r="V10" s="42">
        <v>28</v>
      </c>
      <c r="W10" s="42">
        <v>28</v>
      </c>
      <c r="X10" s="42">
        <v>28</v>
      </c>
      <c r="Y10" s="42">
        <v>28</v>
      </c>
      <c r="Z10" s="43"/>
      <c r="AA10" s="44">
        <f t="shared" ref="AA10:AA15" si="0"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31.128</v>
      </c>
      <c r="R12" s="52"/>
      <c r="S12" s="52">
        <v>21.058</v>
      </c>
      <c r="T12" s="52">
        <v>8.338000000000001</v>
      </c>
      <c r="U12" s="52"/>
      <c r="V12" s="52"/>
      <c r="W12" s="52"/>
      <c r="X12" s="52"/>
      <c r="Y12" s="52">
        <v>39.590000000000003</v>
      </c>
      <c r="Z12" s="53"/>
      <c r="AA12" s="54">
        <f t="shared" si="0"/>
        <v>100.114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274.83000000000004</v>
      </c>
      <c r="T13" s="52">
        <v>107.834</v>
      </c>
      <c r="U13" s="52">
        <v>152.67000000000002</v>
      </c>
      <c r="V13" s="52"/>
      <c r="W13" s="52"/>
      <c r="X13" s="52"/>
      <c r="Y13" s="52"/>
      <c r="Z13" s="53"/>
      <c r="AA13" s="54">
        <f t="shared" si="0"/>
        <v>535.33400000000006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25.693999999999999</v>
      </c>
      <c r="R14" s="57"/>
      <c r="S14" s="57"/>
      <c r="T14" s="57"/>
      <c r="U14" s="57">
        <v>0.96</v>
      </c>
      <c r="V14" s="57">
        <v>2.4500000000000002</v>
      </c>
      <c r="W14" s="57">
        <v>2.96</v>
      </c>
      <c r="X14" s="57">
        <v>10.033999999999999</v>
      </c>
      <c r="Y14" s="57">
        <v>35.543999999999997</v>
      </c>
      <c r="Z14" s="58"/>
      <c r="AA14" s="59">
        <f t="shared" si="0"/>
        <v>77.641999999999996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</v>
      </c>
      <c r="O16" s="62">
        <f t="shared" si="1"/>
        <v>1</v>
      </c>
      <c r="P16" s="62">
        <f t="shared" si="1"/>
        <v>1</v>
      </c>
      <c r="Q16" s="62">
        <f t="shared" si="1"/>
        <v>57.822000000000003</v>
      </c>
      <c r="R16" s="62">
        <f t="shared" si="1"/>
        <v>1</v>
      </c>
      <c r="S16" s="62">
        <f t="shared" si="1"/>
        <v>302.88800000000003</v>
      </c>
      <c r="T16" s="62">
        <f t="shared" si="1"/>
        <v>144.172</v>
      </c>
      <c r="U16" s="62">
        <f t="shared" si="1"/>
        <v>181.63000000000002</v>
      </c>
      <c r="V16" s="62">
        <f t="shared" si="1"/>
        <v>30.45</v>
      </c>
      <c r="W16" s="62">
        <f t="shared" si="1"/>
        <v>30.96</v>
      </c>
      <c r="X16" s="62">
        <f t="shared" si="1"/>
        <v>38.033999999999999</v>
      </c>
      <c r="Y16" s="62">
        <f t="shared" si="1"/>
        <v>103.134</v>
      </c>
      <c r="Z16" s="63" t="str">
        <f t="shared" si="1"/>
        <v/>
      </c>
      <c r="AA16" s="64">
        <f>SUM(AA10:AA15)</f>
        <v>893.09000000000015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0.70799999999999996</v>
      </c>
      <c r="O20" s="77">
        <v>0.83699999999999997</v>
      </c>
      <c r="P20" s="77">
        <v>0.93400000000000005</v>
      </c>
      <c r="Q20" s="77">
        <v>1.0289999999999999</v>
      </c>
      <c r="R20" s="77">
        <v>0.91</v>
      </c>
      <c r="S20" s="77">
        <v>1.008</v>
      </c>
      <c r="T20" s="77">
        <v>1.125</v>
      </c>
      <c r="U20" s="77">
        <v>1.1559999999999999</v>
      </c>
      <c r="V20" s="77">
        <v>1.234</v>
      </c>
      <c r="W20" s="77">
        <v>1.3360000000000001</v>
      </c>
      <c r="X20" s="77">
        <v>1.3480000000000001</v>
      </c>
      <c r="Y20" s="77">
        <v>1.5049999999999999</v>
      </c>
      <c r="Z20" s="78"/>
      <c r="AA20" s="79">
        <f t="shared" si="2"/>
        <v>13.129999999999999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0.217</v>
      </c>
      <c r="P21" s="81"/>
      <c r="Q21" s="81">
        <v>0.22700000000000001</v>
      </c>
      <c r="R21" s="81">
        <v>0.82699999999999996</v>
      </c>
      <c r="S21" s="81"/>
      <c r="T21" s="81"/>
      <c r="U21" s="81">
        <v>1.5529999999999999</v>
      </c>
      <c r="V21" s="81">
        <v>21.995000000000001</v>
      </c>
      <c r="W21" s="81">
        <v>27.574999999999996</v>
      </c>
      <c r="X21" s="81">
        <v>1.3380000000000001</v>
      </c>
      <c r="Y21" s="81"/>
      <c r="Z21" s="78"/>
      <c r="AA21" s="79">
        <f t="shared" si="2"/>
        <v>53.731999999999999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0.70799999999999996</v>
      </c>
      <c r="O25" s="88">
        <f t="shared" si="3"/>
        <v>1.054</v>
      </c>
      <c r="P25" s="88">
        <f t="shared" si="3"/>
        <v>0.93400000000000005</v>
      </c>
      <c r="Q25" s="88">
        <f t="shared" si="3"/>
        <v>1.256</v>
      </c>
      <c r="R25" s="88">
        <f t="shared" si="3"/>
        <v>1.7370000000000001</v>
      </c>
      <c r="S25" s="88">
        <f t="shared" si="3"/>
        <v>1.008</v>
      </c>
      <c r="T25" s="88">
        <f t="shared" si="3"/>
        <v>1.125</v>
      </c>
      <c r="U25" s="88">
        <f t="shared" si="3"/>
        <v>2.7089999999999996</v>
      </c>
      <c r="V25" s="88">
        <f t="shared" si="3"/>
        <v>23.228999999999999</v>
      </c>
      <c r="W25" s="88">
        <f t="shared" si="3"/>
        <v>28.910999999999994</v>
      </c>
      <c r="X25" s="88">
        <f t="shared" si="3"/>
        <v>2.6859999999999999</v>
      </c>
      <c r="Y25" s="88">
        <f t="shared" si="3"/>
        <v>1.5049999999999999</v>
      </c>
      <c r="Z25" s="89">
        <f t="shared" si="3"/>
        <v>0</v>
      </c>
      <c r="AA25" s="90">
        <f t="shared" si="3"/>
        <v>66.861999999999995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1.708</v>
      </c>
      <c r="O29" s="77">
        <v>2.0539999999999998</v>
      </c>
      <c r="P29" s="77">
        <v>1.9339999999999999</v>
      </c>
      <c r="Q29" s="77">
        <v>59.078000000000003</v>
      </c>
      <c r="R29" s="77">
        <v>2.7370000000000001</v>
      </c>
      <c r="S29" s="77">
        <v>303.89600000000002</v>
      </c>
      <c r="T29" s="77">
        <v>145.297</v>
      </c>
      <c r="U29" s="77">
        <v>184.339</v>
      </c>
      <c r="V29" s="77">
        <v>53.679000000000002</v>
      </c>
      <c r="W29" s="77">
        <v>59.871000000000002</v>
      </c>
      <c r="X29" s="77">
        <v>40.72</v>
      </c>
      <c r="Y29" s="77">
        <v>104.639</v>
      </c>
      <c r="Z29" s="78"/>
      <c r="AA29" s="79">
        <f>SUM(B29:Z29)</f>
        <v>959.95200000000011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1.708</v>
      </c>
      <c r="O31" s="62">
        <f t="shared" si="4"/>
        <v>2.0539999999999998</v>
      </c>
      <c r="P31" s="62">
        <f t="shared" si="4"/>
        <v>1.9339999999999999</v>
      </c>
      <c r="Q31" s="62">
        <f t="shared" si="4"/>
        <v>59.078000000000003</v>
      </c>
      <c r="R31" s="62">
        <f t="shared" si="4"/>
        <v>2.7370000000000001</v>
      </c>
      <c r="S31" s="62">
        <f t="shared" si="4"/>
        <v>303.89600000000002</v>
      </c>
      <c r="T31" s="62">
        <f t="shared" si="4"/>
        <v>145.297</v>
      </c>
      <c r="U31" s="62">
        <f t="shared" si="4"/>
        <v>184.339</v>
      </c>
      <c r="V31" s="62">
        <f t="shared" si="4"/>
        <v>53.679000000000002</v>
      </c>
      <c r="W31" s="62">
        <f t="shared" si="4"/>
        <v>59.871000000000002</v>
      </c>
      <c r="X31" s="62">
        <f t="shared" si="4"/>
        <v>40.72</v>
      </c>
      <c r="Y31" s="62">
        <f t="shared" si="4"/>
        <v>104.639</v>
      </c>
      <c r="Z31" s="63">
        <f t="shared" si="4"/>
        <v>0</v>
      </c>
      <c r="AA31" s="64">
        <f t="shared" si="4"/>
        <v>959.95200000000011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147.5</v>
      </c>
      <c r="O38" s="99">
        <v>145.5</v>
      </c>
      <c r="P38" s="99">
        <v>127.3</v>
      </c>
      <c r="Q38" s="99"/>
      <c r="R38" s="99">
        <v>69.900000000000006</v>
      </c>
      <c r="S38" s="99"/>
      <c r="T38" s="99"/>
      <c r="U38" s="99">
        <v>45.1</v>
      </c>
      <c r="V38" s="99">
        <v>48</v>
      </c>
      <c r="W38" s="99"/>
      <c r="X38" s="99"/>
      <c r="Y38" s="99"/>
      <c r="Z38" s="100"/>
      <c r="AA38" s="79">
        <f t="shared" si="5"/>
        <v>583.30000000000007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147.5</v>
      </c>
      <c r="O39" s="88">
        <f t="shared" si="6"/>
        <v>145.5</v>
      </c>
      <c r="P39" s="88">
        <f t="shared" si="6"/>
        <v>127.3</v>
      </c>
      <c r="Q39" s="88">
        <f t="shared" si="6"/>
        <v>0</v>
      </c>
      <c r="R39" s="88">
        <f t="shared" si="6"/>
        <v>69.900000000000006</v>
      </c>
      <c r="S39" s="88">
        <f t="shared" si="6"/>
        <v>0</v>
      </c>
      <c r="T39" s="88">
        <f t="shared" si="6"/>
        <v>0</v>
      </c>
      <c r="U39" s="88">
        <f t="shared" si="6"/>
        <v>45.1</v>
      </c>
      <c r="V39" s="88">
        <f t="shared" si="6"/>
        <v>48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583.30000000000007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147.5</v>
      </c>
      <c r="O46" s="99">
        <v>145.5</v>
      </c>
      <c r="P46" s="99">
        <v>127.3</v>
      </c>
      <c r="Q46" s="99"/>
      <c r="R46" s="99">
        <v>69.900000000000006</v>
      </c>
      <c r="S46" s="99"/>
      <c r="T46" s="99"/>
      <c r="U46" s="99">
        <v>45.1</v>
      </c>
      <c r="V46" s="99">
        <v>48</v>
      </c>
      <c r="W46" s="99"/>
      <c r="X46" s="99"/>
      <c r="Y46" s="99"/>
      <c r="Z46" s="100"/>
      <c r="AA46" s="79">
        <f t="shared" si="7"/>
        <v>583.30000000000007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147.5</v>
      </c>
      <c r="O48" s="88">
        <f t="shared" si="8"/>
        <v>145.5</v>
      </c>
      <c r="P48" s="88">
        <f t="shared" si="8"/>
        <v>127.3</v>
      </c>
      <c r="Q48" s="88">
        <f t="shared" si="8"/>
        <v>0</v>
      </c>
      <c r="R48" s="88">
        <f t="shared" si="8"/>
        <v>69.900000000000006</v>
      </c>
      <c r="S48" s="88">
        <f t="shared" si="8"/>
        <v>0</v>
      </c>
      <c r="T48" s="88">
        <f t="shared" si="8"/>
        <v>0</v>
      </c>
      <c r="U48" s="88">
        <f t="shared" si="8"/>
        <v>45.1</v>
      </c>
      <c r="V48" s="88">
        <f t="shared" si="8"/>
        <v>48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583.30000000000007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149.208</v>
      </c>
      <c r="O51" s="88">
        <f t="shared" si="10"/>
        <v>147.554</v>
      </c>
      <c r="P51" s="88">
        <f t="shared" si="10"/>
        <v>129.23400000000001</v>
      </c>
      <c r="Q51" s="88">
        <f t="shared" si="10"/>
        <v>59.078000000000003</v>
      </c>
      <c r="R51" s="88">
        <f t="shared" si="10"/>
        <v>72.637</v>
      </c>
      <c r="S51" s="88">
        <f t="shared" si="10"/>
        <v>303.89600000000002</v>
      </c>
      <c r="T51" s="88">
        <f t="shared" si="10"/>
        <v>145.297</v>
      </c>
      <c r="U51" s="88">
        <f t="shared" si="10"/>
        <v>229.43900000000002</v>
      </c>
      <c r="V51" s="88">
        <f t="shared" si="10"/>
        <v>101.679</v>
      </c>
      <c r="W51" s="88">
        <f t="shared" si="10"/>
        <v>59.870999999999995</v>
      </c>
      <c r="X51" s="88">
        <f t="shared" si="10"/>
        <v>40.72</v>
      </c>
      <c r="Y51" s="88">
        <f t="shared" si="10"/>
        <v>104.639</v>
      </c>
      <c r="Z51" s="89">
        <f t="shared" si="10"/>
        <v>0</v>
      </c>
      <c r="AA51" s="105">
        <f>SUM(B51:Z51)</f>
        <v>1543.2520000000002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147.5</v>
      </c>
      <c r="O4" s="18">
        <v>145.5</v>
      </c>
      <c r="P4" s="18">
        <v>127.3</v>
      </c>
      <c r="Q4" s="18"/>
      <c r="R4" s="18">
        <v>69.900000000000006</v>
      </c>
      <c r="S4" s="18">
        <v>-72.5</v>
      </c>
      <c r="T4" s="18">
        <v>-51.6</v>
      </c>
      <c r="U4" s="18">
        <v>45.1</v>
      </c>
      <c r="V4" s="18">
        <v>48</v>
      </c>
      <c r="W4" s="18"/>
      <c r="X4" s="18"/>
      <c r="Y4" s="18"/>
      <c r="Z4" s="19"/>
      <c r="AA4" s="112">
        <f>SUM(B4:Z4)</f>
        <v>459.20000000000005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321.3</v>
      </c>
      <c r="O7" s="118">
        <v>326</v>
      </c>
      <c r="P7" s="118">
        <v>347.66</v>
      </c>
      <c r="Q7" s="118">
        <v>398.94</v>
      </c>
      <c r="R7" s="118">
        <v>448</v>
      </c>
      <c r="S7" s="118">
        <v>454</v>
      </c>
      <c r="T7" s="118">
        <v>454</v>
      </c>
      <c r="U7" s="118">
        <v>439</v>
      </c>
      <c r="V7" s="118">
        <v>428.45</v>
      </c>
      <c r="W7" s="118">
        <v>363.63</v>
      </c>
      <c r="X7" s="118">
        <v>300</v>
      </c>
      <c r="Y7" s="118">
        <v>198.21</v>
      </c>
      <c r="Z7" s="119"/>
      <c r="AA7" s="120">
        <f>IF(SUM(B7:Z7)&lt;&gt;0,AVERAGEIF(B7:Z7,"&lt;&gt;"""),"")</f>
        <v>373.26583333333332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72.5</v>
      </c>
      <c r="T15" s="134">
        <v>51.6</v>
      </c>
      <c r="U15" s="134"/>
      <c r="V15" s="134"/>
      <c r="W15" s="134"/>
      <c r="X15" s="134"/>
      <c r="Y15" s="134"/>
      <c r="Z15" s="132"/>
      <c r="AA15" s="133">
        <f t="shared" si="0"/>
        <v>124.1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72.5</v>
      </c>
      <c r="T16" s="136">
        <f t="shared" si="1"/>
        <v>51.6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147.5</v>
      </c>
      <c r="O23" s="134">
        <v>145.5</v>
      </c>
      <c r="P23" s="134">
        <v>127.3</v>
      </c>
      <c r="Q23" s="134"/>
      <c r="R23" s="134">
        <v>69.900000000000006</v>
      </c>
      <c r="S23" s="134"/>
      <c r="T23" s="134"/>
      <c r="U23" s="134">
        <v>45.1</v>
      </c>
      <c r="V23" s="134">
        <v>48</v>
      </c>
      <c r="W23" s="134"/>
      <c r="X23" s="134"/>
      <c r="Y23" s="134"/>
      <c r="Z23" s="132"/>
      <c r="AA23" s="133">
        <f t="shared" si="2"/>
        <v>583.30000000000007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147.5</v>
      </c>
      <c r="O24" s="136">
        <f t="shared" si="3"/>
        <v>145.5</v>
      </c>
      <c r="P24" s="136">
        <f t="shared" si="3"/>
        <v>127.3</v>
      </c>
      <c r="Q24" s="136">
        <f t="shared" si="3"/>
        <v>0</v>
      </c>
      <c r="R24" s="136">
        <f t="shared" si="3"/>
        <v>69.900000000000006</v>
      </c>
      <c r="S24" s="136">
        <f t="shared" si="3"/>
        <v>0</v>
      </c>
      <c r="T24" s="136">
        <f t="shared" si="3"/>
        <v>0</v>
      </c>
      <c r="U24" s="136">
        <f t="shared" si="3"/>
        <v>45.1</v>
      </c>
      <c r="V24" s="136">
        <f t="shared" si="3"/>
        <v>48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583.30000000000007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2021-12-20T09:20:16Z</dcterms:created>
  <dcterms:modified xsi:type="dcterms:W3CDTF">2021-12-20T09:20:17Z</dcterms:modified>
</cp:coreProperties>
</file>