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<sst xmlns="http://schemas.openxmlformats.org/spreadsheetml/2006/main" count="117" uniqueCount="53">
  <si>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19/12/2021 11:18:33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</si>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</sst>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29</c:v>
                </c:pt>
                <c:pt idx="13">
                  <c:v>29</c:v>
                </c:pt>
                <c:pt idx="14">
                  <c:v>23.977</c:v>
                </c:pt>
                <c:pt idx="15">
                  <c:v>23.81</c:v>
                </c:pt>
                <c:pt idx="16">
                  <c:v>29</c:v>
                </c:pt>
                <c:pt idx="17">
                  <c:v>32.99</c:v>
                </c:pt>
                <c:pt idx="18">
                  <c:v>49</c:v>
                </c:pt>
                <c:pt idx="19">
                  <c:v>49</c:v>
                </c:pt>
                <c:pt idx="20">
                  <c:v>49</c:v>
                </c:pt>
                <c:pt idx="21">
                  <c:v>52</c:v>
                </c:pt>
                <c:pt idx="22">
                  <c:v>74.542000000000002</c:v>
                </c:pt>
                <c:pt idx="23">
                  <c:v>53.124000000000002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26.015000000000001</c:v>
                </c:pt>
                <c:pt idx="13">
                  <c:v>20.998000000000001</c:v>
                </c:pt>
                <c:pt idx="14">
                  <c:v>17.048000000000002</c:v>
                </c:pt>
                <c:pt idx="15">
                  <c:v>17.676000000000002</c:v>
                </c:pt>
                <c:pt idx="16">
                  <c:v>15.165000000000001</c:v>
                </c:pt>
                <c:pt idx="17">
                  <c:v>16.954000000000001</c:v>
                </c:pt>
                <c:pt idx="18">
                  <c:v>12.674000000000001</c:v>
                </c:pt>
                <c:pt idx="19">
                  <c:v>16.291999999999998</c:v>
                </c:pt>
                <c:pt idx="20">
                  <c:v>14.565</c:v>
                </c:pt>
                <c:pt idx="21">
                  <c:v>8.9269999999999996</c:v>
                </c:pt>
                <c:pt idx="22">
                  <c:v>3.016</c:v>
                </c:pt>
                <c:pt idx="23">
                  <c:v>1.5209999999999999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296352"/>
        <c:axId val="435296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58.037999999999997</c:v>
                </c:pt>
                <c:pt idx="13">
                  <c:v>56.018000000000001</c:v>
                </c:pt>
                <c:pt idx="14">
                  <c:v>49.760999999999996</c:v>
                </c:pt>
                <c:pt idx="15">
                  <c:v>51.948</c:v>
                </c:pt>
                <c:pt idx="16">
                  <c:v>52.806000000000004</c:v>
                </c:pt>
                <c:pt idx="17">
                  <c:v>54.489999999999995</c:v>
                </c:pt>
                <c:pt idx="18">
                  <c:v>69.13</c:v>
                </c:pt>
                <c:pt idx="19">
                  <c:v>68.507000000000005</c:v>
                </c:pt>
                <c:pt idx="20">
                  <c:v>68.455999999999989</c:v>
                </c:pt>
                <c:pt idx="21">
                  <c:v>65.503</c:v>
                </c:pt>
                <c:pt idx="22">
                  <c:v>81.096000000000004</c:v>
                </c:pt>
                <c:pt idx="23">
                  <c:v>66.896000000000001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296352"/>
        <c:axId val="435296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204.45</c:v>
                </c:pt>
                <c:pt idx="13">
                  <c:v>195.96</c:v>
                </c:pt>
                <c:pt idx="14">
                  <c:v>252.52</c:v>
                </c:pt>
                <c:pt idx="15">
                  <c:v>270.12</c:v>
                </c:pt>
                <c:pt idx="16">
                  <c:v>310.70999999999998</c:v>
                </c:pt>
                <c:pt idx="17">
                  <c:v>313.98</c:v>
                </c:pt>
                <c:pt idx="18">
                  <c:v>273.77999999999997</c:v>
                </c:pt>
                <c:pt idx="19">
                  <c:v>272.04000000000002</c:v>
                </c:pt>
                <c:pt idx="20">
                  <c:v>265.97000000000003</c:v>
                </c:pt>
                <c:pt idx="21">
                  <c:v>273.36</c:v>
                </c:pt>
                <c:pt idx="22">
                  <c:v>209.17</c:v>
                </c:pt>
                <c:pt idx="23">
                  <c:v>192.86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297528"/>
        <c:axId val="435297136"/>
      </c:lineChart>
      <c:catAx>
        <c:axId val="435296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96744"/>
        <c:crosses val="autoZero"/>
        <c:auto val="1"/>
        <c:lblAlgn val="ctr"/>
        <c:lblOffset val="100"/>
        <c:noMultiLvlLbl val="0"/>
      </c:catAx>
      <c:valAx>
        <c:axId val="435296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96352"/>
        <c:crosses val="autoZero"/>
        <c:crossBetween val="between"/>
      </c:valAx>
      <c:valAx>
        <c:axId val="435297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97528"/>
        <c:crosses val="max"/>
        <c:crossBetween val="between"/>
      </c:valAx>
      <c:catAx>
        <c:axId val="435297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297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58.037999999999997</v>
      </c>
      <c r="O4" s="18">
        <v>56.018000000000008</v>
      </c>
      <c r="P4" s="18">
        <v>49.761000000000003</v>
      </c>
      <c r="Q4" s="18">
        <v>51.947999999999993</v>
      </c>
      <c r="R4" s="18">
        <v>52.806000000000004</v>
      </c>
      <c r="S4" s="18">
        <v>54.489999999999995</v>
      </c>
      <c r="T4" s="18">
        <v>69.13000000000001</v>
      </c>
      <c r="U4" s="18">
        <v>68.506999999999991</v>
      </c>
      <c r="V4" s="18">
        <v>68.455999999999989</v>
      </c>
      <c r="W4" s="18">
        <v>65.503</v>
      </c>
      <c r="X4" s="18">
        <v>81.096000000000032</v>
      </c>
      <c r="Y4" s="18">
        <v>66.896000000000001</v>
      </c>
      <c r="Z4" s="19"/>
      <c r="AA4" s="20">
        <f>SUM(B4:Z4)</f>
        <v>742.649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204.45</v>
      </c>
      <c r="O7" s="28">
        <v>195.96</v>
      </c>
      <c r="P7" s="28">
        <v>252.52</v>
      </c>
      <c r="Q7" s="28">
        <v>270.12</v>
      </c>
      <c r="R7" s="28">
        <v>310.70999999999998</v>
      </c>
      <c r="S7" s="28">
        <v>313.98</v>
      </c>
      <c r="T7" s="28">
        <v>273.77999999999997</v>
      </c>
      <c r="U7" s="28">
        <v>272.04000000000002</v>
      </c>
      <c r="V7" s="28">
        <v>265.97000000000003</v>
      </c>
      <c r="W7" s="28">
        <v>273.36</v>
      </c>
      <c r="X7" s="28">
        <v>209.17</v>
      </c>
      <c r="Y7" s="28">
        <v>192.86</v>
      </c>
      <c r="Z7" s="29"/>
      <c r="AA7" s="30">
        <f>IF(SUM(B7:Z7)&lt;&gt;0,AVERAGEIF(B7:Z7,"&lt;&gt;"""),"")</f>
        <v>252.91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29</v>
      </c>
      <c r="O12" s="52">
        <v>29</v>
      </c>
      <c r="P12" s="52">
        <v>23.977</v>
      </c>
      <c r="Q12" s="52">
        <v>23.81</v>
      </c>
      <c r="R12" s="52">
        <v>29</v>
      </c>
      <c r="S12" s="52">
        <v>32.99</v>
      </c>
      <c r="T12" s="52">
        <v>49</v>
      </c>
      <c r="U12" s="52">
        <v>49</v>
      </c>
      <c r="V12" s="52">
        <v>49</v>
      </c>
      <c r="W12" s="52">
        <v>52</v>
      </c>
      <c r="X12" s="52">
        <v>74.542000000000002</v>
      </c>
      <c r="Y12" s="52">
        <v>53.124000000000002</v>
      </c>
      <c r="Z12" s="53"/>
      <c r="AA12" s="54">
        <f t="shared" si="0"/>
        <v>494.4430000000001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26.015000000000001</v>
      </c>
      <c r="O14" s="57">
        <v>20.998000000000001</v>
      </c>
      <c r="P14" s="57">
        <v>17.048000000000002</v>
      </c>
      <c r="Q14" s="57">
        <v>17.676000000000002</v>
      </c>
      <c r="R14" s="57">
        <v>15.165000000000001</v>
      </c>
      <c r="S14" s="57">
        <v>16.954000000000001</v>
      </c>
      <c r="T14" s="57">
        <v>12.674000000000001</v>
      </c>
      <c r="U14" s="57">
        <v>16.291999999999998</v>
      </c>
      <c r="V14" s="57">
        <v>14.565</v>
      </c>
      <c r="W14" s="57">
        <v>8.9269999999999996</v>
      </c>
      <c r="X14" s="57">
        <v>3.016</v>
      </c>
      <c r="Y14" s="57">
        <v>1.5209999999999999</v>
      </c>
      <c r="Z14" s="58"/>
      <c r="AA14" s="59">
        <f t="shared" si="0"/>
        <v>170.851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55.015000000000001</v>
      </c>
      <c r="O16" s="62">
        <f t="shared" si="1"/>
        <v>49.998000000000005</v>
      </c>
      <c r="P16" s="62">
        <f t="shared" si="1"/>
        <v>41.025000000000006</v>
      </c>
      <c r="Q16" s="62">
        <f t="shared" si="1"/>
        <v>41.486000000000004</v>
      </c>
      <c r="R16" s="62">
        <f t="shared" si="1"/>
        <v>44.164999999999999</v>
      </c>
      <c r="S16" s="62">
        <f t="shared" si="1"/>
        <v>49.944000000000003</v>
      </c>
      <c r="T16" s="62">
        <f t="shared" si="1"/>
        <v>61.673999999999999</v>
      </c>
      <c r="U16" s="62">
        <f t="shared" si="1"/>
        <v>65.292000000000002</v>
      </c>
      <c r="V16" s="62">
        <f t="shared" si="1"/>
        <v>63.564999999999998</v>
      </c>
      <c r="W16" s="62">
        <f t="shared" si="1"/>
        <v>60.927</v>
      </c>
      <c r="X16" s="62">
        <f t="shared" si="1"/>
        <v>77.558000000000007</v>
      </c>
      <c r="Y16" s="62">
        <f t="shared" si="1"/>
        <v>54.645000000000003</v>
      </c>
      <c r="Z16" s="63" t="str">
        <f t="shared" si="1"/>
        <v/>
      </c>
      <c r="AA16" s="64">
        <f>SUM(AA10:AA15)</f>
        <v>665.2940000000001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1.171</v>
      </c>
      <c r="O20" s="77">
        <v>1.179</v>
      </c>
      <c r="P20" s="77">
        <v>1.1639999999999999</v>
      </c>
      <c r="Q20" s="77">
        <v>1.1679999999999999</v>
      </c>
      <c r="R20" s="77">
        <v>0.59599999999999997</v>
      </c>
      <c r="S20" s="77"/>
      <c r="T20" s="77">
        <v>0.57899999999999996</v>
      </c>
      <c r="U20" s="77">
        <v>0.56699999999999995</v>
      </c>
      <c r="V20" s="77">
        <v>0.55200000000000005</v>
      </c>
      <c r="W20" s="77">
        <v>1.0880000000000001</v>
      </c>
      <c r="X20" s="77">
        <v>1.0780000000000001</v>
      </c>
      <c r="Y20" s="77">
        <v>1.0740000000000001</v>
      </c>
      <c r="Z20" s="78"/>
      <c r="AA20" s="79">
        <f t="shared" si="2"/>
        <v>10.215999999999999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1.8520000000000001</v>
      </c>
      <c r="O21" s="81">
        <v>4.8410000000000002</v>
      </c>
      <c r="P21" s="81">
        <v>7.5720000000000001</v>
      </c>
      <c r="Q21" s="81">
        <v>9.2940000000000005</v>
      </c>
      <c r="R21" s="81">
        <v>8.0449999999999999</v>
      </c>
      <c r="S21" s="81">
        <v>4.5460000000000003</v>
      </c>
      <c r="T21" s="81">
        <v>6.8769999999999989</v>
      </c>
      <c r="U21" s="81">
        <v>2.6480000000000001</v>
      </c>
      <c r="V21" s="81">
        <v>4.3389999999999995</v>
      </c>
      <c r="W21" s="81">
        <v>3.488</v>
      </c>
      <c r="X21" s="81">
        <v>2.46</v>
      </c>
      <c r="Y21" s="81">
        <v>11.177</v>
      </c>
      <c r="Z21" s="78"/>
      <c r="AA21" s="79">
        <f t="shared" si="2"/>
        <v>67.13900000000001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3.0230000000000001</v>
      </c>
      <c r="O25" s="88">
        <f t="shared" si="3"/>
        <v>6.0200000000000005</v>
      </c>
      <c r="P25" s="88">
        <f t="shared" si="3"/>
        <v>8.7360000000000007</v>
      </c>
      <c r="Q25" s="88">
        <f t="shared" si="3"/>
        <v>10.462</v>
      </c>
      <c r="R25" s="88">
        <f t="shared" si="3"/>
        <v>8.641</v>
      </c>
      <c r="S25" s="88">
        <f t="shared" si="3"/>
        <v>4.5460000000000003</v>
      </c>
      <c r="T25" s="88">
        <f t="shared" si="3"/>
        <v>7.4559999999999986</v>
      </c>
      <c r="U25" s="88">
        <f t="shared" si="3"/>
        <v>3.2149999999999999</v>
      </c>
      <c r="V25" s="88">
        <f t="shared" si="3"/>
        <v>4.891</v>
      </c>
      <c r="W25" s="88">
        <f t="shared" si="3"/>
        <v>4.5760000000000005</v>
      </c>
      <c r="X25" s="88">
        <f t="shared" si="3"/>
        <v>3.5380000000000003</v>
      </c>
      <c r="Y25" s="88">
        <f t="shared" si="3"/>
        <v>12.250999999999999</v>
      </c>
      <c r="Z25" s="89" t="str">
        <f t="shared" si="3"/>
        <v/>
      </c>
      <c r="AA25" s="90">
        <f>SUM(AA19:AA24)</f>
        <v>77.355000000000004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58.037999999999997</v>
      </c>
      <c r="O29" s="77">
        <v>56.018000000000001</v>
      </c>
      <c r="P29" s="77">
        <v>49.761000000000003</v>
      </c>
      <c r="Q29" s="77">
        <v>51.948</v>
      </c>
      <c r="R29" s="77">
        <v>52.805999999999997</v>
      </c>
      <c r="S29" s="77">
        <v>54.49</v>
      </c>
      <c r="T29" s="77">
        <v>69.13</v>
      </c>
      <c r="U29" s="77">
        <v>68.507000000000005</v>
      </c>
      <c r="V29" s="77">
        <v>68.456000000000003</v>
      </c>
      <c r="W29" s="77">
        <v>65.503</v>
      </c>
      <c r="X29" s="77">
        <v>81.096000000000004</v>
      </c>
      <c r="Y29" s="77">
        <v>66.896000000000001</v>
      </c>
      <c r="Z29" s="78"/>
      <c r="AA29" s="79">
        <f>SUM(B29:Z29)</f>
        <v>742.649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58.037999999999997</v>
      </c>
      <c r="O31" s="62">
        <f t="shared" si="4"/>
        <v>56.018000000000001</v>
      </c>
      <c r="P31" s="62">
        <f t="shared" si="4"/>
        <v>49.761000000000003</v>
      </c>
      <c r="Q31" s="62">
        <f t="shared" si="4"/>
        <v>51.948</v>
      </c>
      <c r="R31" s="62">
        <f t="shared" si="4"/>
        <v>52.805999999999997</v>
      </c>
      <c r="S31" s="62">
        <f t="shared" si="4"/>
        <v>54.49</v>
      </c>
      <c r="T31" s="62">
        <f t="shared" si="4"/>
        <v>69.13</v>
      </c>
      <c r="U31" s="62">
        <f t="shared" si="4"/>
        <v>68.507000000000005</v>
      </c>
      <c r="V31" s="62">
        <f t="shared" si="4"/>
        <v>68.456000000000003</v>
      </c>
      <c r="W31" s="62">
        <f t="shared" si="4"/>
        <v>65.503</v>
      </c>
      <c r="X31" s="62">
        <f t="shared" si="4"/>
        <v>81.096000000000004</v>
      </c>
      <c r="Y31" s="62">
        <f t="shared" si="4"/>
        <v>66.896000000000001</v>
      </c>
      <c r="Z31" s="63" t="str">
        <f t="shared" si="4"/>
        <v/>
      </c>
      <c r="AA31" s="64">
        <f>SUM(AA28:AA30)</f>
        <v>742.649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58.038000000000004</v>
      </c>
      <c r="O51" s="88">
        <f t="shared" si="10"/>
        <v>56.018000000000008</v>
      </c>
      <c r="P51" s="88">
        <f t="shared" si="10"/>
        <v>49.76100000000001</v>
      </c>
      <c r="Q51" s="88">
        <f t="shared" si="10"/>
        <v>51.948000000000008</v>
      </c>
      <c r="R51" s="88">
        <f t="shared" si="10"/>
        <v>52.805999999999997</v>
      </c>
      <c r="S51" s="88">
        <f t="shared" si="10"/>
        <v>54.49</v>
      </c>
      <c r="T51" s="88">
        <f t="shared" si="10"/>
        <v>69.13</v>
      </c>
      <c r="U51" s="88">
        <f t="shared" si="10"/>
        <v>68.507000000000005</v>
      </c>
      <c r="V51" s="88">
        <f t="shared" si="10"/>
        <v>68.456000000000003</v>
      </c>
      <c r="W51" s="88">
        <f t="shared" si="10"/>
        <v>65.503</v>
      </c>
      <c r="X51" s="88">
        <f t="shared" si="10"/>
        <v>81.096000000000004</v>
      </c>
      <c r="Y51" s="88">
        <f t="shared" si="10"/>
        <v>66.896000000000001</v>
      </c>
      <c r="Z51" s="89" t="str">
        <f t="shared" si="10"/>
        <v/>
      </c>
      <c r="AA51" s="105">
        <f>SUM(B51:Z51)</f>
        <v>742.649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58.037999999999997</v>
      </c>
      <c r="O4" s="18">
        <v>56.018000000000001</v>
      </c>
      <c r="P4" s="18">
        <v>49.760999999999996</v>
      </c>
      <c r="Q4" s="18">
        <v>51.948</v>
      </c>
      <c r="R4" s="18">
        <v>52.806000000000004</v>
      </c>
      <c r="S4" s="18">
        <v>54.489999999999995</v>
      </c>
      <c r="T4" s="18">
        <v>69.13</v>
      </c>
      <c r="U4" s="18">
        <v>68.507000000000005</v>
      </c>
      <c r="V4" s="18">
        <v>68.455999999999989</v>
      </c>
      <c r="W4" s="18">
        <v>65.503</v>
      </c>
      <c r="X4" s="18">
        <v>81.096000000000004</v>
      </c>
      <c r="Y4" s="18">
        <v>66.896000000000001</v>
      </c>
      <c r="Z4" s="19"/>
      <c r="AA4" s="20">
        <f>SUM(B4:Z4)</f>
        <v>742.649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204.45</v>
      </c>
      <c r="O7" s="28">
        <v>195.96</v>
      </c>
      <c r="P7" s="28">
        <v>252.52</v>
      </c>
      <c r="Q7" s="28">
        <v>270.12</v>
      </c>
      <c r="R7" s="28">
        <v>310.70999999999998</v>
      </c>
      <c r="S7" s="28">
        <v>313.98</v>
      </c>
      <c r="T7" s="28">
        <v>273.77999999999997</v>
      </c>
      <c r="U7" s="28">
        <v>272.04000000000002</v>
      </c>
      <c r="V7" s="28">
        <v>265.97000000000003</v>
      </c>
      <c r="W7" s="28">
        <v>273.36</v>
      </c>
      <c r="X7" s="28">
        <v>209.17</v>
      </c>
      <c r="Y7" s="28">
        <v>192.86</v>
      </c>
      <c r="Z7" s="29"/>
      <c r="AA7" s="30">
        <f>IF(SUM(B7:Z7)&lt;&gt;0,AVERAGEIF(B7:Z7,"&lt;&gt;"""),"")</f>
        <v>252.91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29</v>
      </c>
      <c r="O10" s="42">
        <v>29</v>
      </c>
      <c r="P10" s="42">
        <v>29</v>
      </c>
      <c r="Q10" s="42">
        <v>29</v>
      </c>
      <c r="R10" s="42">
        <v>29</v>
      </c>
      <c r="S10" s="42">
        <v>29</v>
      </c>
      <c r="T10" s="42">
        <v>49</v>
      </c>
      <c r="U10" s="42">
        <v>49</v>
      </c>
      <c r="V10" s="42">
        <v>49</v>
      </c>
      <c r="W10" s="42">
        <v>49</v>
      </c>
      <c r="X10" s="42">
        <v>49</v>
      </c>
      <c r="Y10" s="42">
        <v>49</v>
      </c>
      <c r="Z10" s="43"/>
      <c r="AA10" s="44">
        <f t="shared" ref="AA10:AA15" si="0">SUM(B10:Z10)</f>
        <v>468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15.331</v>
      </c>
      <c r="O14" s="57">
        <v>14.514999999999999</v>
      </c>
      <c r="P14" s="57">
        <v>8.2780000000000005</v>
      </c>
      <c r="Q14" s="57">
        <v>10.43</v>
      </c>
      <c r="R14" s="57">
        <v>10.01</v>
      </c>
      <c r="S14" s="57">
        <v>10.248999999999999</v>
      </c>
      <c r="T14" s="57">
        <v>4.4969999999999999</v>
      </c>
      <c r="U14" s="57">
        <v>2.8839999999999999</v>
      </c>
      <c r="V14" s="57">
        <v>3.94</v>
      </c>
      <c r="W14" s="57">
        <v>1.956</v>
      </c>
      <c r="X14" s="57">
        <v>13.68</v>
      </c>
      <c r="Y14" s="57">
        <v>12.632</v>
      </c>
      <c r="Z14" s="58"/>
      <c r="AA14" s="59">
        <f t="shared" si="0"/>
        <v>108.40199999999999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44.331000000000003</v>
      </c>
      <c r="O16" s="62">
        <f t="shared" si="1"/>
        <v>43.515000000000001</v>
      </c>
      <c r="P16" s="62">
        <f t="shared" si="1"/>
        <v>37.277999999999999</v>
      </c>
      <c r="Q16" s="62">
        <f t="shared" si="1"/>
        <v>39.43</v>
      </c>
      <c r="R16" s="62">
        <f t="shared" si="1"/>
        <v>39.01</v>
      </c>
      <c r="S16" s="62">
        <f t="shared" si="1"/>
        <v>39.248999999999995</v>
      </c>
      <c r="T16" s="62">
        <f t="shared" si="1"/>
        <v>53.497</v>
      </c>
      <c r="U16" s="62">
        <f t="shared" si="1"/>
        <v>51.884</v>
      </c>
      <c r="V16" s="62">
        <f t="shared" si="1"/>
        <v>52.94</v>
      </c>
      <c r="W16" s="62">
        <f t="shared" si="1"/>
        <v>50.956000000000003</v>
      </c>
      <c r="X16" s="62">
        <f t="shared" si="1"/>
        <v>62.68</v>
      </c>
      <c r="Y16" s="62">
        <f t="shared" si="1"/>
        <v>61.631999999999998</v>
      </c>
      <c r="Z16" s="63" t="str">
        <f t="shared" si="1"/>
        <v/>
      </c>
      <c r="AA16" s="64">
        <f>SUM(AA10:AA15)</f>
        <v>576.40200000000004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2.8559999999999999</v>
      </c>
      <c r="O20" s="77">
        <v>2.8940000000000001</v>
      </c>
      <c r="P20" s="77">
        <v>2.8849999999999998</v>
      </c>
      <c r="Q20" s="77">
        <v>2.88</v>
      </c>
      <c r="R20" s="77">
        <v>2.9380000000000002</v>
      </c>
      <c r="S20" s="77">
        <v>2.9460000000000002</v>
      </c>
      <c r="T20" s="77">
        <v>2.907</v>
      </c>
      <c r="U20" s="77">
        <v>2.637</v>
      </c>
      <c r="V20" s="77">
        <v>2.4929999999999999</v>
      </c>
      <c r="W20" s="77">
        <v>2.4500000000000002</v>
      </c>
      <c r="X20" s="77">
        <v>2.4089999999999998</v>
      </c>
      <c r="Y20" s="77">
        <v>2.39</v>
      </c>
      <c r="Z20" s="78"/>
      <c r="AA20" s="79">
        <f t="shared" si="2"/>
        <v>32.684999999999995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10.851000000000001</v>
      </c>
      <c r="O21" s="81">
        <v>9.609</v>
      </c>
      <c r="P21" s="81">
        <v>9.5980000000000008</v>
      </c>
      <c r="Q21" s="81">
        <v>9.6379999999999999</v>
      </c>
      <c r="R21" s="81">
        <v>10.858000000000001</v>
      </c>
      <c r="S21" s="81">
        <v>12.295</v>
      </c>
      <c r="T21" s="81">
        <v>12.726000000000001</v>
      </c>
      <c r="U21" s="81">
        <v>13.986000000000001</v>
      </c>
      <c r="V21" s="81">
        <v>13.023</v>
      </c>
      <c r="W21" s="81">
        <v>12.097</v>
      </c>
      <c r="X21" s="81">
        <v>16.006999999999998</v>
      </c>
      <c r="Y21" s="81">
        <v>2.8740000000000001</v>
      </c>
      <c r="Z21" s="78"/>
      <c r="AA21" s="79">
        <f t="shared" si="2"/>
        <v>133.56199999999998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13.707000000000001</v>
      </c>
      <c r="O25" s="88">
        <f t="shared" si="3"/>
        <v>12.503</v>
      </c>
      <c r="P25" s="88">
        <f t="shared" si="3"/>
        <v>12.483000000000001</v>
      </c>
      <c r="Q25" s="88">
        <f t="shared" si="3"/>
        <v>12.518000000000001</v>
      </c>
      <c r="R25" s="88">
        <f t="shared" si="3"/>
        <v>13.796000000000001</v>
      </c>
      <c r="S25" s="88">
        <f t="shared" si="3"/>
        <v>15.241</v>
      </c>
      <c r="T25" s="88">
        <f t="shared" si="3"/>
        <v>15.633000000000001</v>
      </c>
      <c r="U25" s="88">
        <f t="shared" si="3"/>
        <v>16.623000000000001</v>
      </c>
      <c r="V25" s="88">
        <f t="shared" si="3"/>
        <v>15.516</v>
      </c>
      <c r="W25" s="88">
        <f t="shared" si="3"/>
        <v>14.547000000000001</v>
      </c>
      <c r="X25" s="88">
        <f t="shared" si="3"/>
        <v>18.415999999999997</v>
      </c>
      <c r="Y25" s="88">
        <f t="shared" si="3"/>
        <v>5.2640000000000002</v>
      </c>
      <c r="Z25" s="89">
        <f t="shared" si="3"/>
        <v>0</v>
      </c>
      <c r="AA25" s="90">
        <f t="shared" si="3"/>
        <v>166.24699999999999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58.037999999999997</v>
      </c>
      <c r="O29" s="77">
        <v>56.018000000000001</v>
      </c>
      <c r="P29" s="77">
        <v>49.761000000000003</v>
      </c>
      <c r="Q29" s="77">
        <v>51.948</v>
      </c>
      <c r="R29" s="77">
        <v>52.805999999999997</v>
      </c>
      <c r="S29" s="77">
        <v>54.49</v>
      </c>
      <c r="T29" s="77">
        <v>69.13</v>
      </c>
      <c r="U29" s="77">
        <v>68.507000000000005</v>
      </c>
      <c r="V29" s="77">
        <v>68.456000000000003</v>
      </c>
      <c r="W29" s="77">
        <v>65.503</v>
      </c>
      <c r="X29" s="77">
        <v>81.096000000000004</v>
      </c>
      <c r="Y29" s="77">
        <v>66.896000000000001</v>
      </c>
      <c r="Z29" s="78"/>
      <c r="AA29" s="79">
        <f>SUM(B29:Z29)</f>
        <v>742.649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58.037999999999997</v>
      </c>
      <c r="O31" s="62">
        <f t="shared" si="4"/>
        <v>56.018000000000001</v>
      </c>
      <c r="P31" s="62">
        <f t="shared" si="4"/>
        <v>49.761000000000003</v>
      </c>
      <c r="Q31" s="62">
        <f t="shared" si="4"/>
        <v>51.948</v>
      </c>
      <c r="R31" s="62">
        <f t="shared" si="4"/>
        <v>52.805999999999997</v>
      </c>
      <c r="S31" s="62">
        <f t="shared" si="4"/>
        <v>54.49</v>
      </c>
      <c r="T31" s="62">
        <f t="shared" si="4"/>
        <v>69.13</v>
      </c>
      <c r="U31" s="62">
        <f t="shared" si="4"/>
        <v>68.507000000000005</v>
      </c>
      <c r="V31" s="62">
        <f t="shared" si="4"/>
        <v>68.456000000000003</v>
      </c>
      <c r="W31" s="62">
        <f t="shared" si="4"/>
        <v>65.503</v>
      </c>
      <c r="X31" s="62">
        <f t="shared" si="4"/>
        <v>81.096000000000004</v>
      </c>
      <c r="Y31" s="62">
        <f t="shared" si="4"/>
        <v>66.896000000000001</v>
      </c>
      <c r="Z31" s="63">
        <f t="shared" si="4"/>
        <v>0</v>
      </c>
      <c r="AA31" s="64">
        <f t="shared" si="4"/>
        <v>742.649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58.038000000000004</v>
      </c>
      <c r="O51" s="88">
        <f t="shared" si="10"/>
        <v>56.018000000000001</v>
      </c>
      <c r="P51" s="88">
        <f t="shared" si="10"/>
        <v>49.760999999999996</v>
      </c>
      <c r="Q51" s="88">
        <f t="shared" si="10"/>
        <v>51.948</v>
      </c>
      <c r="R51" s="88">
        <f t="shared" si="10"/>
        <v>52.805999999999997</v>
      </c>
      <c r="S51" s="88">
        <f t="shared" si="10"/>
        <v>54.489999999999995</v>
      </c>
      <c r="T51" s="88">
        <f t="shared" si="10"/>
        <v>69.13</v>
      </c>
      <c r="U51" s="88">
        <f t="shared" si="10"/>
        <v>68.507000000000005</v>
      </c>
      <c r="V51" s="88">
        <f t="shared" si="10"/>
        <v>68.456000000000003</v>
      </c>
      <c r="W51" s="88">
        <f t="shared" si="10"/>
        <v>65.503</v>
      </c>
      <c r="X51" s="88">
        <f t="shared" si="10"/>
        <v>81.096000000000004</v>
      </c>
      <c r="Y51" s="88">
        <f t="shared" si="10"/>
        <v>66.896000000000001</v>
      </c>
      <c r="Z51" s="89">
        <f t="shared" si="10"/>
        <v>0</v>
      </c>
      <c r="AA51" s="105">
        <f>SUM(B51:Z51)</f>
        <v>742.649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204.45</v>
      </c>
      <c r="O7" s="118">
        <v>195.96</v>
      </c>
      <c r="P7" s="118">
        <v>252.52</v>
      </c>
      <c r="Q7" s="118">
        <v>270.12</v>
      </c>
      <c r="R7" s="118">
        <v>310.70999999999998</v>
      </c>
      <c r="S7" s="118">
        <v>313.98</v>
      </c>
      <c r="T7" s="118">
        <v>273.77999999999997</v>
      </c>
      <c r="U7" s="118">
        <v>272.04000000000002</v>
      </c>
      <c r="V7" s="118">
        <v>265.97000000000003</v>
      </c>
      <c r="W7" s="118">
        <v>273.36</v>
      </c>
      <c r="X7" s="118">
        <v>209.17</v>
      </c>
      <c r="Y7" s="118">
        <v>192.86</v>
      </c>
      <c r="Z7" s="119"/>
      <c r="AA7" s="120">
        <f>IF(SUM(B7:Z7)&lt;&gt;0,AVERAGEIF(B7:Z7,"&lt;&gt;"""),"")</f>
        <v>252.91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2021-12-19T09:18:33Z</dcterms:created>
  <dcterms:modified xsi:type="dcterms:W3CDTF">2021-12-19T09:18:34Z</dcterms:modified>
</cp:coreProperties>
</file>