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<sst xmlns="http://schemas.openxmlformats.org/spreadsheetml/2006/main" count="117" uniqueCount="53">
  <si>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18/12/2021 11:24:34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</si>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</sst>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70.503999999999991</c:v>
                </c:pt>
                <c:pt idx="17">
                  <c:v>10.202</c:v>
                </c:pt>
                <c:pt idx="18">
                  <c:v>12</c:v>
                </c:pt>
                <c:pt idx="19">
                  <c:v>3</c:v>
                </c:pt>
                <c:pt idx="20">
                  <c:v>2.7360000000000002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30.9</c:v>
                </c:pt>
                <c:pt idx="13">
                  <c:v>17.7</c:v>
                </c:pt>
                <c:pt idx="14">
                  <c:v>26.2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9.4260000000000002</c:v>
                </c:pt>
                <c:pt idx="13">
                  <c:v>7.7500000000000009</c:v>
                </c:pt>
                <c:pt idx="15">
                  <c:v>19.070000000000004</c:v>
                </c:pt>
                <c:pt idx="16">
                  <c:v>32.522999999999996</c:v>
                </c:pt>
                <c:pt idx="17">
                  <c:v>4.5050000000000008</c:v>
                </c:pt>
                <c:pt idx="18">
                  <c:v>7.3650000000000002</c:v>
                </c:pt>
                <c:pt idx="19">
                  <c:v>10.597000000000001</c:v>
                </c:pt>
                <c:pt idx="20">
                  <c:v>8.6530000000000005</c:v>
                </c:pt>
                <c:pt idx="21">
                  <c:v>12.796999999999999</c:v>
                </c:pt>
                <c:pt idx="22">
                  <c:v>13.15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255</c:v>
                </c:pt>
                <c:pt idx="17">
                  <c:v>165</c:v>
                </c:pt>
                <c:pt idx="18">
                  <c:v>255</c:v>
                </c:pt>
                <c:pt idx="19">
                  <c:v>150</c:v>
                </c:pt>
                <c:pt idx="20">
                  <c:v>150</c:v>
                </c:pt>
                <c:pt idx="21">
                  <c:v>150</c:v>
                </c:pt>
                <c:pt idx="22">
                  <c:v>250</c:v>
                </c:pt>
                <c:pt idx="23">
                  <c:v>125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158480"/>
        <c:axId val="3631588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190.29300000000001</c:v>
                </c:pt>
                <c:pt idx="13">
                  <c:v>175.464</c:v>
                </c:pt>
                <c:pt idx="14">
                  <c:v>176.77199999999999</c:v>
                </c:pt>
                <c:pt idx="15">
                  <c:v>243.87699999999998</c:v>
                </c:pt>
                <c:pt idx="16">
                  <c:v>290.57499999999999</c:v>
                </c:pt>
                <c:pt idx="17">
                  <c:v>181.74</c:v>
                </c:pt>
                <c:pt idx="18">
                  <c:v>277.48599999999999</c:v>
                </c:pt>
                <c:pt idx="19">
                  <c:v>168.50200000000001</c:v>
                </c:pt>
                <c:pt idx="20">
                  <c:v>165.26499999999999</c:v>
                </c:pt>
                <c:pt idx="21">
                  <c:v>163.88400000000001</c:v>
                </c:pt>
                <c:pt idx="22">
                  <c:v>264.03800000000001</c:v>
                </c:pt>
                <c:pt idx="23">
                  <c:v>140.89699999999999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3158480"/>
        <c:axId val="3631588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170.91</c:v>
                </c:pt>
                <c:pt idx="13">
                  <c:v>164.49</c:v>
                </c:pt>
                <c:pt idx="14">
                  <c:v>198.5</c:v>
                </c:pt>
                <c:pt idx="15">
                  <c:v>240.95</c:v>
                </c:pt>
                <c:pt idx="16">
                  <c:v>309.33</c:v>
                </c:pt>
                <c:pt idx="17">
                  <c:v>284.20999999999998</c:v>
                </c:pt>
                <c:pt idx="18">
                  <c:v>277.05</c:v>
                </c:pt>
                <c:pt idx="19">
                  <c:v>256.23</c:v>
                </c:pt>
                <c:pt idx="20">
                  <c:v>211.55</c:v>
                </c:pt>
                <c:pt idx="21">
                  <c:v>204.99</c:v>
                </c:pt>
                <c:pt idx="22">
                  <c:v>202.81</c:v>
                </c:pt>
                <c:pt idx="23">
                  <c:v>206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3159656"/>
        <c:axId val="363159264"/>
      </c:lineChart>
      <c:catAx>
        <c:axId val="363158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3158872"/>
        <c:crosses val="autoZero"/>
        <c:auto val="1"/>
        <c:lblAlgn val="ctr"/>
        <c:lblOffset val="100"/>
        <c:noMultiLvlLbl val="0"/>
      </c:catAx>
      <c:valAx>
        <c:axId val="363158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3158480"/>
        <c:crosses val="autoZero"/>
        <c:crossBetween val="between"/>
      </c:valAx>
      <c:valAx>
        <c:axId val="363159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3159656"/>
        <c:crosses val="max"/>
        <c:crossBetween val="between"/>
      </c:valAx>
      <c:catAx>
        <c:axId val="3631596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3159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190.32599999999999</v>
      </c>
      <c r="O4" s="18">
        <v>175.48500000000001</v>
      </c>
      <c r="P4" s="18">
        <v>176.79</v>
      </c>
      <c r="Q4" s="18">
        <v>243.85599999999999</v>
      </c>
      <c r="R4" s="18">
        <v>290.54299999999995</v>
      </c>
      <c r="S4" s="18">
        <v>181.74</v>
      </c>
      <c r="T4" s="18">
        <v>277.48599999999999</v>
      </c>
      <c r="U4" s="18">
        <v>168.50199999999998</v>
      </c>
      <c r="V4" s="18">
        <v>165.26500000000001</v>
      </c>
      <c r="W4" s="18">
        <v>163.88399999999999</v>
      </c>
      <c r="X4" s="18">
        <v>264.03800000000001</v>
      </c>
      <c r="Y4" s="18">
        <v>140.89699999999999</v>
      </c>
      <c r="Z4" s="19"/>
      <c r="AA4" s="20">
        <f>SUM(B4:Z4)</f>
        <v>2438.8119999999999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170.91</v>
      </c>
      <c r="O7" s="28">
        <v>164.49</v>
      </c>
      <c r="P7" s="28">
        <v>198.5</v>
      </c>
      <c r="Q7" s="28">
        <v>240.95</v>
      </c>
      <c r="R7" s="28">
        <v>309.33</v>
      </c>
      <c r="S7" s="28">
        <v>284.20999999999998</v>
      </c>
      <c r="T7" s="28">
        <v>277.05</v>
      </c>
      <c r="U7" s="28">
        <v>256.23</v>
      </c>
      <c r="V7" s="28">
        <v>211.55</v>
      </c>
      <c r="W7" s="28">
        <v>204.99</v>
      </c>
      <c r="X7" s="28">
        <v>202.81</v>
      </c>
      <c r="Y7" s="28">
        <v>206</v>
      </c>
      <c r="Z7" s="29"/>
      <c r="AA7" s="30">
        <f>IF(SUM(B7:Z7)&lt;&gt;0,AVERAGEIF(B7:Z7,"&lt;&gt;"""),"")</f>
        <v>227.25166666666667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70.503999999999991</v>
      </c>
      <c r="R12" s="52"/>
      <c r="S12" s="52">
        <v>10.202</v>
      </c>
      <c r="T12" s="52">
        <v>12</v>
      </c>
      <c r="U12" s="52">
        <v>3</v>
      </c>
      <c r="V12" s="52">
        <v>2.7360000000000002</v>
      </c>
      <c r="W12" s="52"/>
      <c r="X12" s="52"/>
      <c r="Y12" s="52"/>
      <c r="Z12" s="53"/>
      <c r="AA12" s="54">
        <f t="shared" si="0"/>
        <v>98.441999999999993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150</v>
      </c>
      <c r="O13" s="52">
        <v>150</v>
      </c>
      <c r="P13" s="52">
        <v>150</v>
      </c>
      <c r="Q13" s="52">
        <v>150</v>
      </c>
      <c r="R13" s="52">
        <v>255</v>
      </c>
      <c r="S13" s="52">
        <v>165</v>
      </c>
      <c r="T13" s="52">
        <v>255</v>
      </c>
      <c r="U13" s="52">
        <v>150</v>
      </c>
      <c r="V13" s="52">
        <v>150</v>
      </c>
      <c r="W13" s="52">
        <v>150</v>
      </c>
      <c r="X13" s="52">
        <v>250</v>
      </c>
      <c r="Y13" s="52">
        <v>125</v>
      </c>
      <c r="Z13" s="53"/>
      <c r="AA13" s="54">
        <f t="shared" si="0"/>
        <v>2100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9.4260000000000002</v>
      </c>
      <c r="O14" s="57">
        <v>7.7500000000000009</v>
      </c>
      <c r="P14" s="57"/>
      <c r="Q14" s="57">
        <v>19.070000000000004</v>
      </c>
      <c r="R14" s="57">
        <v>32.522999999999996</v>
      </c>
      <c r="S14" s="57">
        <v>4.5050000000000008</v>
      </c>
      <c r="T14" s="57">
        <v>7.3650000000000002</v>
      </c>
      <c r="U14" s="57">
        <v>10.597000000000001</v>
      </c>
      <c r="V14" s="57">
        <v>8.6530000000000005</v>
      </c>
      <c r="W14" s="57">
        <v>12.796999999999999</v>
      </c>
      <c r="X14" s="57">
        <v>13.15</v>
      </c>
      <c r="Y14" s="57"/>
      <c r="Z14" s="58"/>
      <c r="AA14" s="59">
        <f t="shared" si="0"/>
        <v>125.836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159.42599999999999</v>
      </c>
      <c r="O16" s="62">
        <f t="shared" si="1"/>
        <v>157.75</v>
      </c>
      <c r="P16" s="62">
        <f t="shared" si="1"/>
        <v>150</v>
      </c>
      <c r="Q16" s="62">
        <f t="shared" si="1"/>
        <v>239.57399999999998</v>
      </c>
      <c r="R16" s="62">
        <f t="shared" si="1"/>
        <v>287.52300000000002</v>
      </c>
      <c r="S16" s="62">
        <f t="shared" si="1"/>
        <v>179.70699999999999</v>
      </c>
      <c r="T16" s="62">
        <f t="shared" si="1"/>
        <v>274.36500000000001</v>
      </c>
      <c r="U16" s="62">
        <f t="shared" si="1"/>
        <v>163.59700000000001</v>
      </c>
      <c r="V16" s="62">
        <f t="shared" si="1"/>
        <v>161.38899999999998</v>
      </c>
      <c r="W16" s="62">
        <f t="shared" si="1"/>
        <v>162.797</v>
      </c>
      <c r="X16" s="62">
        <f t="shared" si="1"/>
        <v>263.14999999999998</v>
      </c>
      <c r="Y16" s="62">
        <f t="shared" si="1"/>
        <v>125</v>
      </c>
      <c r="Z16" s="63" t="str">
        <f t="shared" si="1"/>
        <v/>
      </c>
      <c r="AA16" s="64">
        <f>SUM(AA10:AA15)</f>
        <v>2324.2779999999998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3.5000000000000003E-2</v>
      </c>
      <c r="P21" s="81">
        <v>0.59</v>
      </c>
      <c r="Q21" s="81">
        <v>4.282</v>
      </c>
      <c r="R21" s="81">
        <v>3.02</v>
      </c>
      <c r="S21" s="81">
        <v>2.0329999999999999</v>
      </c>
      <c r="T21" s="81">
        <v>3.1210000000000004</v>
      </c>
      <c r="U21" s="81">
        <v>4.9050000000000002</v>
      </c>
      <c r="V21" s="81">
        <v>3.8759999999999999</v>
      </c>
      <c r="W21" s="81">
        <v>1.087</v>
      </c>
      <c r="X21" s="81">
        <v>0.88800000000000012</v>
      </c>
      <c r="Y21" s="81">
        <v>15.896999999999998</v>
      </c>
      <c r="Z21" s="78"/>
      <c r="AA21" s="79">
        <f t="shared" si="2"/>
        <v>39.734000000000002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3.5000000000000003E-2</v>
      </c>
      <c r="P25" s="88">
        <f t="shared" si="3"/>
        <v>0.59</v>
      </c>
      <c r="Q25" s="88">
        <f t="shared" si="3"/>
        <v>4.282</v>
      </c>
      <c r="R25" s="88">
        <f t="shared" si="3"/>
        <v>3.02</v>
      </c>
      <c r="S25" s="88">
        <f t="shared" si="3"/>
        <v>2.0329999999999999</v>
      </c>
      <c r="T25" s="88">
        <f t="shared" si="3"/>
        <v>3.1210000000000004</v>
      </c>
      <c r="U25" s="88">
        <f t="shared" si="3"/>
        <v>4.9050000000000002</v>
      </c>
      <c r="V25" s="88">
        <f t="shared" si="3"/>
        <v>3.8759999999999999</v>
      </c>
      <c r="W25" s="88">
        <f t="shared" si="3"/>
        <v>1.087</v>
      </c>
      <c r="X25" s="88">
        <f t="shared" si="3"/>
        <v>0.88800000000000012</v>
      </c>
      <c r="Y25" s="88">
        <f t="shared" si="3"/>
        <v>15.896999999999998</v>
      </c>
      <c r="Z25" s="89" t="str">
        <f t="shared" si="3"/>
        <v/>
      </c>
      <c r="AA25" s="90">
        <f>SUM(AA19:AA24)</f>
        <v>39.734000000000002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159.42599999999999</v>
      </c>
      <c r="O29" s="77">
        <v>157.785</v>
      </c>
      <c r="P29" s="77">
        <v>150.59</v>
      </c>
      <c r="Q29" s="77">
        <v>243.85599999999999</v>
      </c>
      <c r="R29" s="77">
        <v>290.54300000000001</v>
      </c>
      <c r="S29" s="77">
        <v>181.74</v>
      </c>
      <c r="T29" s="77">
        <v>277.48599999999999</v>
      </c>
      <c r="U29" s="77">
        <v>168.50200000000001</v>
      </c>
      <c r="V29" s="77">
        <v>165.26499999999999</v>
      </c>
      <c r="W29" s="77">
        <v>163.88399999999999</v>
      </c>
      <c r="X29" s="77">
        <v>264.03800000000001</v>
      </c>
      <c r="Y29" s="77">
        <v>140.89699999999999</v>
      </c>
      <c r="Z29" s="78"/>
      <c r="AA29" s="79">
        <f>SUM(B29:Z29)</f>
        <v>2364.0119999999997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159.42599999999999</v>
      </c>
      <c r="O31" s="62">
        <f t="shared" si="4"/>
        <v>157.785</v>
      </c>
      <c r="P31" s="62">
        <f t="shared" si="4"/>
        <v>150.59</v>
      </c>
      <c r="Q31" s="62">
        <f t="shared" si="4"/>
        <v>243.85599999999999</v>
      </c>
      <c r="R31" s="62">
        <f t="shared" si="4"/>
        <v>290.54300000000001</v>
      </c>
      <c r="S31" s="62">
        <f t="shared" si="4"/>
        <v>181.74</v>
      </c>
      <c r="T31" s="62">
        <f t="shared" si="4"/>
        <v>277.48599999999999</v>
      </c>
      <c r="U31" s="62">
        <f t="shared" si="4"/>
        <v>168.50200000000001</v>
      </c>
      <c r="V31" s="62">
        <f t="shared" si="4"/>
        <v>165.26499999999999</v>
      </c>
      <c r="W31" s="62">
        <f t="shared" si="4"/>
        <v>163.88399999999999</v>
      </c>
      <c r="X31" s="62">
        <f t="shared" si="4"/>
        <v>264.03800000000001</v>
      </c>
      <c r="Y31" s="62">
        <f t="shared" si="4"/>
        <v>140.89699999999999</v>
      </c>
      <c r="Z31" s="63" t="str">
        <f t="shared" si="4"/>
        <v/>
      </c>
      <c r="AA31" s="64">
        <f>SUM(AA28:AA30)</f>
        <v>2364.0119999999997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30.9</v>
      </c>
      <c r="O38" s="99">
        <v>17.7</v>
      </c>
      <c r="P38" s="99">
        <v>26.2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74.8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30.9</v>
      </c>
      <c r="O39" s="88">
        <f t="shared" si="6"/>
        <v>17.7</v>
      </c>
      <c r="P39" s="88">
        <f t="shared" si="6"/>
        <v>26.2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74.8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30.9</v>
      </c>
      <c r="O46" s="99">
        <v>17.7</v>
      </c>
      <c r="P46" s="99">
        <v>26.2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74.8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30.9</v>
      </c>
      <c r="O48" s="88">
        <f t="shared" si="8"/>
        <v>17.7</v>
      </c>
      <c r="P48" s="88">
        <f t="shared" si="8"/>
        <v>26.2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74.8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190.32599999999999</v>
      </c>
      <c r="O51" s="88">
        <f t="shared" si="10"/>
        <v>175.48499999999999</v>
      </c>
      <c r="P51" s="88">
        <f t="shared" si="10"/>
        <v>176.79</v>
      </c>
      <c r="Q51" s="88">
        <f t="shared" si="10"/>
        <v>243.85599999999999</v>
      </c>
      <c r="R51" s="88">
        <f t="shared" si="10"/>
        <v>290.54300000000001</v>
      </c>
      <c r="S51" s="88">
        <f t="shared" si="10"/>
        <v>181.73999999999998</v>
      </c>
      <c r="T51" s="88">
        <f t="shared" si="10"/>
        <v>277.48599999999999</v>
      </c>
      <c r="U51" s="88">
        <f t="shared" si="10"/>
        <v>168.50200000000001</v>
      </c>
      <c r="V51" s="88">
        <f t="shared" si="10"/>
        <v>165.26499999999999</v>
      </c>
      <c r="W51" s="88">
        <f t="shared" si="10"/>
        <v>163.88399999999999</v>
      </c>
      <c r="X51" s="88">
        <f t="shared" si="10"/>
        <v>264.03799999999995</v>
      </c>
      <c r="Y51" s="88">
        <f t="shared" si="10"/>
        <v>140.89699999999999</v>
      </c>
      <c r="Z51" s="89" t="str">
        <f t="shared" si="10"/>
        <v/>
      </c>
      <c r="AA51" s="105">
        <f>SUM(B51:Z51)</f>
        <v>2438.8119999999999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190.29300000000001</v>
      </c>
      <c r="O4" s="18">
        <v>175.464</v>
      </c>
      <c r="P4" s="18">
        <v>176.77199999999999</v>
      </c>
      <c r="Q4" s="18">
        <v>243.87699999999998</v>
      </c>
      <c r="R4" s="18">
        <v>290.57499999999999</v>
      </c>
      <c r="S4" s="18">
        <v>181.74</v>
      </c>
      <c r="T4" s="18">
        <v>277.48599999999999</v>
      </c>
      <c r="U4" s="18">
        <v>168.50200000000001</v>
      </c>
      <c r="V4" s="18">
        <v>165.26499999999999</v>
      </c>
      <c r="W4" s="18">
        <v>163.88400000000001</v>
      </c>
      <c r="X4" s="18">
        <v>264.03800000000001</v>
      </c>
      <c r="Y4" s="18">
        <v>140.89699999999999</v>
      </c>
      <c r="Z4" s="19"/>
      <c r="AA4" s="20">
        <f>SUM(B4:Z4)</f>
        <v>2438.7929999999997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170.91</v>
      </c>
      <c r="O7" s="28">
        <v>164.49</v>
      </c>
      <c r="P7" s="28">
        <v>198.5</v>
      </c>
      <c r="Q7" s="28">
        <v>240.95</v>
      </c>
      <c r="R7" s="28">
        <v>309.33</v>
      </c>
      <c r="S7" s="28">
        <v>284.20999999999998</v>
      </c>
      <c r="T7" s="28">
        <v>277.05</v>
      </c>
      <c r="U7" s="28">
        <v>256.23</v>
      </c>
      <c r="V7" s="28">
        <v>211.55</v>
      </c>
      <c r="W7" s="28">
        <v>204.99</v>
      </c>
      <c r="X7" s="28">
        <v>202.81</v>
      </c>
      <c r="Y7" s="28">
        <v>206</v>
      </c>
      <c r="Z7" s="29"/>
      <c r="AA7" s="30">
        <f>IF(SUM(B7:Z7)&lt;&gt;0,AVERAGEIF(B7:Z7,"&lt;&gt;"""),"")</f>
        <v>227.25166666666667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20</v>
      </c>
      <c r="O10" s="42"/>
      <c r="P10" s="42">
        <v>40</v>
      </c>
      <c r="Q10" s="42">
        <v>40</v>
      </c>
      <c r="R10" s="42">
        <v>40</v>
      </c>
      <c r="S10" s="42">
        <v>40</v>
      </c>
      <c r="T10" s="42">
        <v>40</v>
      </c>
      <c r="U10" s="42">
        <v>40</v>
      </c>
      <c r="V10" s="42">
        <v>40</v>
      </c>
      <c r="W10" s="42">
        <v>40</v>
      </c>
      <c r="X10" s="42">
        <v>134</v>
      </c>
      <c r="Y10" s="42">
        <v>105</v>
      </c>
      <c r="Z10" s="43"/>
      <c r="AA10" s="44">
        <f t="shared" ref="AA10:AA15" si="0">SUM(B10:Z10)</f>
        <v>579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30</v>
      </c>
      <c r="O12" s="52">
        <v>50</v>
      </c>
      <c r="P12" s="52">
        <v>10</v>
      </c>
      <c r="Q12" s="52">
        <v>10</v>
      </c>
      <c r="R12" s="52">
        <v>115</v>
      </c>
      <c r="S12" s="52">
        <v>15</v>
      </c>
      <c r="T12" s="52">
        <v>105</v>
      </c>
      <c r="U12" s="52"/>
      <c r="V12" s="52"/>
      <c r="W12" s="52"/>
      <c r="X12" s="52">
        <v>16</v>
      </c>
      <c r="Y12" s="52">
        <v>20</v>
      </c>
      <c r="Z12" s="53"/>
      <c r="AA12" s="54">
        <f t="shared" si="0"/>
        <v>371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100</v>
      </c>
      <c r="O13" s="52">
        <v>100</v>
      </c>
      <c r="P13" s="52">
        <v>100</v>
      </c>
      <c r="Q13" s="52">
        <v>100</v>
      </c>
      <c r="R13" s="52">
        <v>100</v>
      </c>
      <c r="S13" s="52">
        <v>110</v>
      </c>
      <c r="T13" s="52">
        <v>110</v>
      </c>
      <c r="U13" s="52">
        <v>110</v>
      </c>
      <c r="V13" s="52">
        <v>110</v>
      </c>
      <c r="W13" s="52">
        <v>110</v>
      </c>
      <c r="X13" s="52">
        <v>100</v>
      </c>
      <c r="Y13" s="52"/>
      <c r="Z13" s="53"/>
      <c r="AA13" s="54">
        <f t="shared" si="0"/>
        <v>1150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4.745000000000001</v>
      </c>
      <c r="O14" s="57">
        <v>1.901</v>
      </c>
      <c r="P14" s="57">
        <v>12.159999999999998</v>
      </c>
      <c r="Q14" s="57"/>
      <c r="R14" s="57"/>
      <c r="S14" s="57"/>
      <c r="T14" s="57">
        <v>4.3599999999999994</v>
      </c>
      <c r="U14" s="57">
        <v>2.766</v>
      </c>
      <c r="V14" s="57">
        <v>0.378</v>
      </c>
      <c r="W14" s="57"/>
      <c r="X14" s="57">
        <v>0.307</v>
      </c>
      <c r="Y14" s="57">
        <v>11.484</v>
      </c>
      <c r="Z14" s="58"/>
      <c r="AA14" s="59">
        <f t="shared" si="0"/>
        <v>38.100999999999992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154.745</v>
      </c>
      <c r="O16" s="62">
        <f t="shared" si="1"/>
        <v>151.90100000000001</v>
      </c>
      <c r="P16" s="62">
        <f t="shared" si="1"/>
        <v>162.16</v>
      </c>
      <c r="Q16" s="62">
        <f t="shared" si="1"/>
        <v>150</v>
      </c>
      <c r="R16" s="62">
        <f t="shared" si="1"/>
        <v>255</v>
      </c>
      <c r="S16" s="62">
        <f t="shared" si="1"/>
        <v>165</v>
      </c>
      <c r="T16" s="62">
        <f t="shared" si="1"/>
        <v>259.36</v>
      </c>
      <c r="U16" s="62">
        <f t="shared" si="1"/>
        <v>152.76599999999999</v>
      </c>
      <c r="V16" s="62">
        <f t="shared" si="1"/>
        <v>150.37799999999999</v>
      </c>
      <c r="W16" s="62">
        <f t="shared" si="1"/>
        <v>150</v>
      </c>
      <c r="X16" s="62">
        <f t="shared" si="1"/>
        <v>250.30699999999999</v>
      </c>
      <c r="Y16" s="62">
        <f t="shared" si="1"/>
        <v>136.48400000000001</v>
      </c>
      <c r="Z16" s="63" t="str">
        <f t="shared" si="1"/>
        <v/>
      </c>
      <c r="AA16" s="64">
        <f>SUM(AA10:AA15)</f>
        <v>2138.1010000000001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4.2140000000000004</v>
      </c>
      <c r="O20" s="77">
        <v>3.8969999999999998</v>
      </c>
      <c r="P20" s="77">
        <v>3.6640000000000001</v>
      </c>
      <c r="Q20" s="77">
        <v>3.581</v>
      </c>
      <c r="R20" s="77">
        <v>3.51</v>
      </c>
      <c r="S20" s="77">
        <v>3.4569999999999999</v>
      </c>
      <c r="T20" s="77">
        <v>3.4079999999999999</v>
      </c>
      <c r="U20" s="77">
        <v>3.1339999999999999</v>
      </c>
      <c r="V20" s="77">
        <v>2.9209999999999998</v>
      </c>
      <c r="W20" s="77">
        <v>2.669</v>
      </c>
      <c r="X20" s="77">
        <v>2.5840000000000001</v>
      </c>
      <c r="Y20" s="77">
        <v>2.5449999999999999</v>
      </c>
      <c r="Z20" s="78"/>
      <c r="AA20" s="79">
        <f t="shared" si="2"/>
        <v>39.584000000000003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31.334</v>
      </c>
      <c r="O21" s="81">
        <v>19.666</v>
      </c>
      <c r="P21" s="81">
        <v>10.948</v>
      </c>
      <c r="Q21" s="81">
        <v>12.795999999999999</v>
      </c>
      <c r="R21" s="81">
        <v>12.565</v>
      </c>
      <c r="S21" s="81">
        <v>13.282999999999999</v>
      </c>
      <c r="T21" s="81">
        <v>14.718</v>
      </c>
      <c r="U21" s="81">
        <v>12.602</v>
      </c>
      <c r="V21" s="81">
        <v>11.965999999999999</v>
      </c>
      <c r="W21" s="81">
        <v>11.215</v>
      </c>
      <c r="X21" s="81">
        <v>11.146999999999998</v>
      </c>
      <c r="Y21" s="81">
        <v>1.8680000000000001</v>
      </c>
      <c r="Z21" s="78"/>
      <c r="AA21" s="79">
        <f t="shared" si="2"/>
        <v>164.108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35.548000000000002</v>
      </c>
      <c r="O25" s="88">
        <f t="shared" si="3"/>
        <v>23.562999999999999</v>
      </c>
      <c r="P25" s="88">
        <f t="shared" si="3"/>
        <v>14.612</v>
      </c>
      <c r="Q25" s="88">
        <f t="shared" si="3"/>
        <v>16.376999999999999</v>
      </c>
      <c r="R25" s="88">
        <f t="shared" si="3"/>
        <v>16.074999999999999</v>
      </c>
      <c r="S25" s="88">
        <f t="shared" si="3"/>
        <v>16.739999999999998</v>
      </c>
      <c r="T25" s="88">
        <f t="shared" si="3"/>
        <v>18.126000000000001</v>
      </c>
      <c r="U25" s="88">
        <f t="shared" si="3"/>
        <v>15.736000000000001</v>
      </c>
      <c r="V25" s="88">
        <f t="shared" si="3"/>
        <v>14.886999999999999</v>
      </c>
      <c r="W25" s="88">
        <f t="shared" si="3"/>
        <v>13.884</v>
      </c>
      <c r="X25" s="88">
        <f t="shared" si="3"/>
        <v>13.730999999999998</v>
      </c>
      <c r="Y25" s="88">
        <f t="shared" si="3"/>
        <v>4.4130000000000003</v>
      </c>
      <c r="Z25" s="89">
        <f t="shared" si="3"/>
        <v>0</v>
      </c>
      <c r="AA25" s="90">
        <f t="shared" si="3"/>
        <v>203.69200000000001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190.29300000000001</v>
      </c>
      <c r="O29" s="77">
        <v>175.464</v>
      </c>
      <c r="P29" s="77">
        <v>176.77199999999999</v>
      </c>
      <c r="Q29" s="77">
        <v>166.37700000000001</v>
      </c>
      <c r="R29" s="77">
        <v>271.07499999999999</v>
      </c>
      <c r="S29" s="77">
        <v>181.74</v>
      </c>
      <c r="T29" s="77">
        <v>277.48599999999999</v>
      </c>
      <c r="U29" s="77">
        <v>168.50200000000001</v>
      </c>
      <c r="V29" s="77">
        <v>165.26499999999999</v>
      </c>
      <c r="W29" s="77">
        <v>163.88399999999999</v>
      </c>
      <c r="X29" s="77">
        <v>264.03800000000001</v>
      </c>
      <c r="Y29" s="77">
        <v>140.89699999999999</v>
      </c>
      <c r="Z29" s="78"/>
      <c r="AA29" s="79">
        <f>SUM(B29:Z29)</f>
        <v>2341.7929999999997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190.29300000000001</v>
      </c>
      <c r="O31" s="62">
        <f t="shared" si="4"/>
        <v>175.464</v>
      </c>
      <c r="P31" s="62">
        <f t="shared" si="4"/>
        <v>176.77199999999999</v>
      </c>
      <c r="Q31" s="62">
        <f t="shared" si="4"/>
        <v>166.37700000000001</v>
      </c>
      <c r="R31" s="62">
        <f t="shared" si="4"/>
        <v>271.07499999999999</v>
      </c>
      <c r="S31" s="62">
        <f t="shared" si="4"/>
        <v>181.74</v>
      </c>
      <c r="T31" s="62">
        <f t="shared" si="4"/>
        <v>277.48599999999999</v>
      </c>
      <c r="U31" s="62">
        <f t="shared" si="4"/>
        <v>168.50200000000001</v>
      </c>
      <c r="V31" s="62">
        <f t="shared" si="4"/>
        <v>165.26499999999999</v>
      </c>
      <c r="W31" s="62">
        <f t="shared" si="4"/>
        <v>163.88399999999999</v>
      </c>
      <c r="X31" s="62">
        <f t="shared" si="4"/>
        <v>264.03800000000001</v>
      </c>
      <c r="Y31" s="62">
        <f t="shared" si="4"/>
        <v>140.89699999999999</v>
      </c>
      <c r="Z31" s="63">
        <f t="shared" si="4"/>
        <v>0</v>
      </c>
      <c r="AA31" s="64">
        <f t="shared" si="4"/>
        <v>2341.7929999999997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77.5</v>
      </c>
      <c r="R38" s="99">
        <v>19.5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77.5</v>
      </c>
      <c r="R39" s="88">
        <f t="shared" si="6"/>
        <v>19.5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77.5</v>
      </c>
      <c r="R46" s="99">
        <v>19.5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77.5</v>
      </c>
      <c r="R48" s="88">
        <f t="shared" si="8"/>
        <v>19.5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190.29300000000001</v>
      </c>
      <c r="O51" s="88">
        <f t="shared" si="10"/>
        <v>175.464</v>
      </c>
      <c r="P51" s="88">
        <f t="shared" si="10"/>
        <v>176.77199999999999</v>
      </c>
      <c r="Q51" s="88">
        <f t="shared" si="10"/>
        <v>243.87700000000001</v>
      </c>
      <c r="R51" s="88">
        <f t="shared" si="10"/>
        <v>290.57499999999999</v>
      </c>
      <c r="S51" s="88">
        <f t="shared" si="10"/>
        <v>181.74</v>
      </c>
      <c r="T51" s="88">
        <f t="shared" si="10"/>
        <v>277.48599999999999</v>
      </c>
      <c r="U51" s="88">
        <f t="shared" si="10"/>
        <v>168.50199999999998</v>
      </c>
      <c r="V51" s="88">
        <f t="shared" si="10"/>
        <v>165.26499999999999</v>
      </c>
      <c r="W51" s="88">
        <f t="shared" si="10"/>
        <v>163.88400000000001</v>
      </c>
      <c r="X51" s="88">
        <f t="shared" si="10"/>
        <v>264.03800000000001</v>
      </c>
      <c r="Y51" s="88">
        <f t="shared" si="10"/>
        <v>140.89700000000002</v>
      </c>
      <c r="Z51" s="89">
        <f t="shared" si="10"/>
        <v>0</v>
      </c>
      <c r="AA51" s="105">
        <f>SUM(B51:Z51)</f>
        <v>2438.7929999999997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-30.9</v>
      </c>
      <c r="O4" s="18">
        <v>-17.7</v>
      </c>
      <c r="P4" s="18">
        <v>-26.2</v>
      </c>
      <c r="Q4" s="18">
        <v>77.5</v>
      </c>
      <c r="R4" s="18">
        <v>19.5</v>
      </c>
      <c r="S4" s="18"/>
      <c r="T4" s="18"/>
      <c r="U4" s="18"/>
      <c r="V4" s="18"/>
      <c r="W4" s="18"/>
      <c r="X4" s="18"/>
      <c r="Y4" s="18"/>
      <c r="Z4" s="19"/>
      <c r="AA4" s="112">
        <f>SUM(B4:Z4)</f>
        <v>22.200000000000003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170.91</v>
      </c>
      <c r="O7" s="118">
        <v>164.49</v>
      </c>
      <c r="P7" s="118">
        <v>198.5</v>
      </c>
      <c r="Q7" s="118">
        <v>240.95</v>
      </c>
      <c r="R7" s="118">
        <v>309.33</v>
      </c>
      <c r="S7" s="118">
        <v>284.20999999999998</v>
      </c>
      <c r="T7" s="118">
        <v>277.05</v>
      </c>
      <c r="U7" s="118">
        <v>256.23</v>
      </c>
      <c r="V7" s="118">
        <v>211.55</v>
      </c>
      <c r="W7" s="118">
        <v>204.99</v>
      </c>
      <c r="X7" s="118">
        <v>202.81</v>
      </c>
      <c r="Y7" s="118">
        <v>206</v>
      </c>
      <c r="Z7" s="119"/>
      <c r="AA7" s="120">
        <f>IF(SUM(B7:Z7)&lt;&gt;0,AVERAGEIF(B7:Z7,"&lt;&gt;"""),"")</f>
        <v>227.25166666666667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30.9</v>
      </c>
      <c r="O15" s="134">
        <v>17.7</v>
      </c>
      <c r="P15" s="134">
        <v>26.2</v>
      </c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74.8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30.9</v>
      </c>
      <c r="O16" s="136">
        <f t="shared" si="1"/>
        <v>17.7</v>
      </c>
      <c r="P16" s="136">
        <f t="shared" si="1"/>
        <v>26.2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74.8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77.5</v>
      </c>
      <c r="R23" s="134">
        <v>19.5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97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77.5</v>
      </c>
      <c r="R24" s="136">
        <f t="shared" si="3"/>
        <v>19.5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2021-12-18T09:24:34Z</dcterms:created>
  <dcterms:modified xsi:type="dcterms:W3CDTF">2021-12-18T09:24:34Z</dcterms:modified>
</cp:coreProperties>
</file>