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<sst xmlns="http://schemas.openxmlformats.org/spreadsheetml/2006/main" count="117" uniqueCount="53">
  <si>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17/12/2021 11:17:56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</si>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</sst>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80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8.0679999999999996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9.6999999999999993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27.9</c:v>
                </c:pt>
                <c:pt idx="23">
                  <c:v>98.6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8.1199999999999992</c:v>
                </c:pt>
                <c:pt idx="13">
                  <c:v>6.59</c:v>
                </c:pt>
                <c:pt idx="14">
                  <c:v>6.15</c:v>
                </c:pt>
                <c:pt idx="15">
                  <c:v>2.63</c:v>
                </c:pt>
                <c:pt idx="18">
                  <c:v>0.55600000000000005</c:v>
                </c:pt>
                <c:pt idx="19">
                  <c:v>1.7110000000000001</c:v>
                </c:pt>
                <c:pt idx="21">
                  <c:v>0.56999999999999995</c:v>
                </c:pt>
                <c:pt idx="22">
                  <c:v>0.16800000000000001</c:v>
                </c:pt>
                <c:pt idx="23">
                  <c:v>7.9080000000000004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2815568"/>
        <c:axId val="482815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39.373999999999995</c:v>
                </c:pt>
                <c:pt idx="13">
                  <c:v>26.940999999999999</c:v>
                </c:pt>
                <c:pt idx="14">
                  <c:v>28.452000000000002</c:v>
                </c:pt>
                <c:pt idx="15">
                  <c:v>24.939</c:v>
                </c:pt>
                <c:pt idx="16">
                  <c:v>23.541</c:v>
                </c:pt>
                <c:pt idx="17">
                  <c:v>24.93</c:v>
                </c:pt>
                <c:pt idx="18">
                  <c:v>22.218</c:v>
                </c:pt>
                <c:pt idx="19">
                  <c:v>23.275000000000002</c:v>
                </c:pt>
                <c:pt idx="20">
                  <c:v>100.10400000000001</c:v>
                </c:pt>
                <c:pt idx="21">
                  <c:v>169.834</c:v>
                </c:pt>
                <c:pt idx="22">
                  <c:v>198.12299999999999</c:v>
                </c:pt>
                <c:pt idx="23">
                  <c:v>308.012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815568"/>
        <c:axId val="482815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247.49</c:v>
                </c:pt>
                <c:pt idx="13">
                  <c:v>290.97000000000003</c:v>
                </c:pt>
                <c:pt idx="14">
                  <c:v>351.81</c:v>
                </c:pt>
                <c:pt idx="15">
                  <c:v>372</c:v>
                </c:pt>
                <c:pt idx="16">
                  <c:v>396.33</c:v>
                </c:pt>
                <c:pt idx="17">
                  <c:v>434.19</c:v>
                </c:pt>
                <c:pt idx="18">
                  <c:v>421.6</c:v>
                </c:pt>
                <c:pt idx="19">
                  <c:v>404.16</c:v>
                </c:pt>
                <c:pt idx="20">
                  <c:v>351.69</c:v>
                </c:pt>
                <c:pt idx="21">
                  <c:v>306.77999999999997</c:v>
                </c:pt>
                <c:pt idx="22">
                  <c:v>285.58999999999997</c:v>
                </c:pt>
                <c:pt idx="23">
                  <c:v>254.89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816744"/>
        <c:axId val="482816352"/>
      </c:lineChart>
      <c:catAx>
        <c:axId val="482815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815960"/>
        <c:crosses val="autoZero"/>
        <c:auto val="1"/>
        <c:lblAlgn val="ctr"/>
        <c:lblOffset val="100"/>
        <c:noMultiLvlLbl val="0"/>
      </c:catAx>
      <c:valAx>
        <c:axId val="482815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815568"/>
        <c:crosses val="autoZero"/>
        <c:crossBetween val="between"/>
      </c:valAx>
      <c:valAx>
        <c:axId val="482816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816744"/>
        <c:crosses val="max"/>
        <c:crossBetween val="between"/>
      </c:valAx>
      <c:catAx>
        <c:axId val="482816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2816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39.374000000000002</v>
      </c>
      <c r="O4" s="18">
        <v>26.940999999999999</v>
      </c>
      <c r="P4" s="18">
        <v>28.451999999999998</v>
      </c>
      <c r="Q4" s="18">
        <v>24.939</v>
      </c>
      <c r="R4" s="18">
        <v>23.541</v>
      </c>
      <c r="S4" s="18">
        <v>24.93</v>
      </c>
      <c r="T4" s="18">
        <v>22.218</v>
      </c>
      <c r="U4" s="18">
        <v>23.274999999999999</v>
      </c>
      <c r="V4" s="18">
        <v>100.104</v>
      </c>
      <c r="W4" s="18">
        <v>169.834</v>
      </c>
      <c r="X4" s="18">
        <v>198.12299999999999</v>
      </c>
      <c r="Y4" s="18">
        <v>307.96999999999991</v>
      </c>
      <c r="Z4" s="19"/>
      <c r="AA4" s="20">
        <f>SUM(B4:Z4)</f>
        <v>989.70099999999991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247.49</v>
      </c>
      <c r="O7" s="28">
        <v>290.97000000000003</v>
      </c>
      <c r="P7" s="28">
        <v>351.81</v>
      </c>
      <c r="Q7" s="28">
        <v>372</v>
      </c>
      <c r="R7" s="28">
        <v>396.33</v>
      </c>
      <c r="S7" s="28">
        <v>434.19</v>
      </c>
      <c r="T7" s="28">
        <v>421.6</v>
      </c>
      <c r="U7" s="28">
        <v>404.16</v>
      </c>
      <c r="V7" s="28">
        <v>351.69</v>
      </c>
      <c r="W7" s="28">
        <v>306.77999999999997</v>
      </c>
      <c r="X7" s="28">
        <v>285.58999999999997</v>
      </c>
      <c r="Y7" s="28">
        <v>254.89</v>
      </c>
      <c r="Z7" s="29"/>
      <c r="AA7" s="30">
        <f>IF(SUM(B7:Z7)&lt;&gt;0,AVERAGEIF(B7:Z7,"&lt;&gt;"""),"")</f>
        <v>343.125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530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8.0679999999999996</v>
      </c>
      <c r="Z12" s="53"/>
      <c r="AA12" s="54">
        <f t="shared" si="0"/>
        <v>8.0679999999999996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8.1199999999999992</v>
      </c>
      <c r="O14" s="57">
        <v>6.59</v>
      </c>
      <c r="P14" s="57">
        <v>6.15</v>
      </c>
      <c r="Q14" s="57">
        <v>2.63</v>
      </c>
      <c r="R14" s="57"/>
      <c r="S14" s="57"/>
      <c r="T14" s="57">
        <v>0.55600000000000005</v>
      </c>
      <c r="U14" s="57">
        <v>1.7110000000000001</v>
      </c>
      <c r="V14" s="57"/>
      <c r="W14" s="57">
        <v>0.56999999999999995</v>
      </c>
      <c r="X14" s="57">
        <v>0.16800000000000001</v>
      </c>
      <c r="Y14" s="57">
        <v>7.9080000000000004</v>
      </c>
      <c r="Z14" s="58"/>
      <c r="AA14" s="59">
        <f t="shared" si="0"/>
        <v>34.402999999999999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8.1199999999999992</v>
      </c>
      <c r="O16" s="62">
        <f t="shared" si="1"/>
        <v>6.59</v>
      </c>
      <c r="P16" s="62">
        <f t="shared" si="1"/>
        <v>6.15</v>
      </c>
      <c r="Q16" s="62">
        <f t="shared" si="1"/>
        <v>2.63</v>
      </c>
      <c r="R16" s="62">
        <f t="shared" si="1"/>
        <v>0</v>
      </c>
      <c r="S16" s="62">
        <f t="shared" si="1"/>
        <v>0</v>
      </c>
      <c r="T16" s="62">
        <f t="shared" si="1"/>
        <v>0.55600000000000005</v>
      </c>
      <c r="U16" s="62">
        <f t="shared" si="1"/>
        <v>1.7110000000000001</v>
      </c>
      <c r="V16" s="62">
        <f t="shared" si="1"/>
        <v>80</v>
      </c>
      <c r="W16" s="62">
        <f t="shared" si="1"/>
        <v>150.57</v>
      </c>
      <c r="X16" s="62">
        <f t="shared" si="1"/>
        <v>150.16800000000001</v>
      </c>
      <c r="Y16" s="62">
        <f t="shared" si="1"/>
        <v>165.976</v>
      </c>
      <c r="Z16" s="63" t="str">
        <f t="shared" si="1"/>
        <v/>
      </c>
      <c r="AA16" s="64">
        <f>SUM(AA10:AA15)</f>
        <v>572.471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6.8070000000000004</v>
      </c>
      <c r="O20" s="77">
        <v>6.6020000000000003</v>
      </c>
      <c r="P20" s="77">
        <v>6.1859999999999999</v>
      </c>
      <c r="Q20" s="77">
        <v>5.718</v>
      </c>
      <c r="R20" s="77">
        <v>5.5069999999999997</v>
      </c>
      <c r="S20" s="77">
        <v>5.2930000000000001</v>
      </c>
      <c r="T20" s="77">
        <v>5.133</v>
      </c>
      <c r="U20" s="77">
        <v>5.915</v>
      </c>
      <c r="V20" s="77">
        <v>4.5140000000000002</v>
      </c>
      <c r="W20" s="77">
        <v>4.0830000000000002</v>
      </c>
      <c r="X20" s="77">
        <v>3.8530000000000002</v>
      </c>
      <c r="Y20" s="77">
        <v>3.6880000000000002</v>
      </c>
      <c r="Z20" s="78"/>
      <c r="AA20" s="79">
        <f t="shared" si="2"/>
        <v>63.299000000000007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14.747</v>
      </c>
      <c r="O21" s="81">
        <v>13.748999999999999</v>
      </c>
      <c r="P21" s="81">
        <v>16.116</v>
      </c>
      <c r="Q21" s="81">
        <v>16.591000000000001</v>
      </c>
      <c r="R21" s="81">
        <v>18.033999999999999</v>
      </c>
      <c r="S21" s="81">
        <v>19.637</v>
      </c>
      <c r="T21" s="81">
        <v>16.529</v>
      </c>
      <c r="U21" s="81">
        <v>15.648999999999999</v>
      </c>
      <c r="V21" s="81">
        <v>15.59</v>
      </c>
      <c r="W21" s="81">
        <v>15.181000000000001</v>
      </c>
      <c r="X21" s="81">
        <v>16.202000000000002</v>
      </c>
      <c r="Y21" s="81">
        <v>39.705999999999996</v>
      </c>
      <c r="Z21" s="78"/>
      <c r="AA21" s="79">
        <f t="shared" si="2"/>
        <v>217.73099999999999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21.554000000000002</v>
      </c>
      <c r="O25" s="88">
        <f t="shared" si="3"/>
        <v>20.350999999999999</v>
      </c>
      <c r="P25" s="88">
        <f t="shared" si="3"/>
        <v>22.302</v>
      </c>
      <c r="Q25" s="88">
        <f t="shared" si="3"/>
        <v>22.309000000000001</v>
      </c>
      <c r="R25" s="88">
        <f t="shared" si="3"/>
        <v>23.540999999999997</v>
      </c>
      <c r="S25" s="88">
        <f t="shared" si="3"/>
        <v>24.93</v>
      </c>
      <c r="T25" s="88">
        <f t="shared" si="3"/>
        <v>21.661999999999999</v>
      </c>
      <c r="U25" s="88">
        <f t="shared" si="3"/>
        <v>21.564</v>
      </c>
      <c r="V25" s="88">
        <f t="shared" si="3"/>
        <v>20.103999999999999</v>
      </c>
      <c r="W25" s="88">
        <f t="shared" si="3"/>
        <v>19.264000000000003</v>
      </c>
      <c r="X25" s="88">
        <f t="shared" si="3"/>
        <v>20.055000000000003</v>
      </c>
      <c r="Y25" s="88">
        <f t="shared" si="3"/>
        <v>43.393999999999998</v>
      </c>
      <c r="Z25" s="89" t="str">
        <f t="shared" si="3"/>
        <v/>
      </c>
      <c r="AA25" s="90">
        <f>SUM(AA19:AA24)</f>
        <v>281.02999999999997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29.673999999999999</v>
      </c>
      <c r="O29" s="77">
        <v>26.940999999999999</v>
      </c>
      <c r="P29" s="77">
        <v>28.452000000000002</v>
      </c>
      <c r="Q29" s="77">
        <v>24.939</v>
      </c>
      <c r="R29" s="77">
        <v>23.541</v>
      </c>
      <c r="S29" s="77">
        <v>24.93</v>
      </c>
      <c r="T29" s="77">
        <v>22.218</v>
      </c>
      <c r="U29" s="77">
        <v>23.274999999999999</v>
      </c>
      <c r="V29" s="77">
        <v>100.104</v>
      </c>
      <c r="W29" s="77">
        <v>169.834</v>
      </c>
      <c r="X29" s="77">
        <v>170.22300000000001</v>
      </c>
      <c r="Y29" s="77">
        <v>209.37</v>
      </c>
      <c r="Z29" s="78"/>
      <c r="AA29" s="79">
        <f>SUM(B29:Z29)</f>
        <v>853.50100000000009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29.673999999999999</v>
      </c>
      <c r="O31" s="62">
        <f t="shared" si="4"/>
        <v>26.940999999999999</v>
      </c>
      <c r="P31" s="62">
        <f t="shared" si="4"/>
        <v>28.452000000000002</v>
      </c>
      <c r="Q31" s="62">
        <f t="shared" si="4"/>
        <v>24.939</v>
      </c>
      <c r="R31" s="62">
        <f t="shared" si="4"/>
        <v>23.541</v>
      </c>
      <c r="S31" s="62">
        <f t="shared" si="4"/>
        <v>24.93</v>
      </c>
      <c r="T31" s="62">
        <f t="shared" si="4"/>
        <v>22.218</v>
      </c>
      <c r="U31" s="62">
        <f t="shared" si="4"/>
        <v>23.274999999999999</v>
      </c>
      <c r="V31" s="62">
        <f t="shared" si="4"/>
        <v>100.104</v>
      </c>
      <c r="W31" s="62">
        <f t="shared" si="4"/>
        <v>169.834</v>
      </c>
      <c r="X31" s="62">
        <f t="shared" si="4"/>
        <v>170.22300000000001</v>
      </c>
      <c r="Y31" s="62">
        <f t="shared" si="4"/>
        <v>209.37</v>
      </c>
      <c r="Z31" s="63" t="str">
        <f t="shared" si="4"/>
        <v/>
      </c>
      <c r="AA31" s="64">
        <f>SUM(AA28:AA30)</f>
        <v>853.50100000000009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9.6999999999999993</v>
      </c>
      <c r="O38" s="99"/>
      <c r="P38" s="99"/>
      <c r="Q38" s="99"/>
      <c r="R38" s="99"/>
      <c r="S38" s="99"/>
      <c r="T38" s="99"/>
      <c r="U38" s="99"/>
      <c r="V38" s="99"/>
      <c r="W38" s="99"/>
      <c r="X38" s="99">
        <v>27.9</v>
      </c>
      <c r="Y38" s="99">
        <v>98.6</v>
      </c>
      <c r="Z38" s="100"/>
      <c r="AA38" s="79">
        <f t="shared" si="5"/>
        <v>136.19999999999999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9.6999999999999993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27.9</v>
      </c>
      <c r="Y39" s="88">
        <f t="shared" si="6"/>
        <v>98.6</v>
      </c>
      <c r="Z39" s="89" t="str">
        <f t="shared" si="6"/>
        <v/>
      </c>
      <c r="AA39" s="90">
        <f t="shared" si="5"/>
        <v>136.19999999999999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9.6999999999999993</v>
      </c>
      <c r="O46" s="99"/>
      <c r="P46" s="99"/>
      <c r="Q46" s="99"/>
      <c r="R46" s="99"/>
      <c r="S46" s="99"/>
      <c r="T46" s="99"/>
      <c r="U46" s="99"/>
      <c r="V46" s="99"/>
      <c r="W46" s="99"/>
      <c r="X46" s="99">
        <v>27.9</v>
      </c>
      <c r="Y46" s="99">
        <v>98.6</v>
      </c>
      <c r="Z46" s="100"/>
      <c r="AA46" s="79">
        <f t="shared" si="7"/>
        <v>136.19999999999999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9.6999999999999993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27.9</v>
      </c>
      <c r="Y48" s="88">
        <f t="shared" si="8"/>
        <v>98.6</v>
      </c>
      <c r="Z48" s="89" t="str">
        <f t="shared" si="8"/>
        <v/>
      </c>
      <c r="AA48" s="90">
        <f t="shared" si="7"/>
        <v>136.19999999999999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39.373999999999995</v>
      </c>
      <c r="O51" s="88">
        <f t="shared" si="10"/>
        <v>26.940999999999999</v>
      </c>
      <c r="P51" s="88">
        <f t="shared" si="10"/>
        <v>28.451999999999998</v>
      </c>
      <c r="Q51" s="88">
        <f t="shared" si="10"/>
        <v>24.939</v>
      </c>
      <c r="R51" s="88">
        <f t="shared" si="10"/>
        <v>23.540999999999997</v>
      </c>
      <c r="S51" s="88">
        <f t="shared" si="10"/>
        <v>24.93</v>
      </c>
      <c r="T51" s="88">
        <f t="shared" si="10"/>
        <v>22.218</v>
      </c>
      <c r="U51" s="88">
        <f t="shared" si="10"/>
        <v>23.274999999999999</v>
      </c>
      <c r="V51" s="88">
        <f t="shared" si="10"/>
        <v>100.104</v>
      </c>
      <c r="W51" s="88">
        <f t="shared" si="10"/>
        <v>169.834</v>
      </c>
      <c r="X51" s="88">
        <f t="shared" si="10"/>
        <v>198.12300000000002</v>
      </c>
      <c r="Y51" s="88">
        <f t="shared" si="10"/>
        <v>307.97000000000003</v>
      </c>
      <c r="Z51" s="89" t="str">
        <f t="shared" si="10"/>
        <v/>
      </c>
      <c r="AA51" s="105">
        <f>SUM(B51:Z51)</f>
        <v>989.70100000000002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39.373999999999995</v>
      </c>
      <c r="O4" s="18">
        <v>26.940999999999999</v>
      </c>
      <c r="P4" s="18">
        <v>28.452000000000002</v>
      </c>
      <c r="Q4" s="18">
        <v>24.939</v>
      </c>
      <c r="R4" s="18">
        <v>23.541</v>
      </c>
      <c r="S4" s="18">
        <v>24.93</v>
      </c>
      <c r="T4" s="18">
        <v>22.218</v>
      </c>
      <c r="U4" s="18">
        <v>23.275000000000002</v>
      </c>
      <c r="V4" s="18">
        <v>100.10400000000001</v>
      </c>
      <c r="W4" s="18">
        <v>169.834</v>
      </c>
      <c r="X4" s="18">
        <v>198.12299999999999</v>
      </c>
      <c r="Y4" s="18">
        <v>308.012</v>
      </c>
      <c r="Z4" s="19"/>
      <c r="AA4" s="20">
        <f>SUM(B4:Z4)</f>
        <v>989.74299999999994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247.49</v>
      </c>
      <c r="O7" s="28">
        <v>290.97000000000003</v>
      </c>
      <c r="P7" s="28">
        <v>351.81</v>
      </c>
      <c r="Q7" s="28">
        <v>372</v>
      </c>
      <c r="R7" s="28">
        <v>396.33</v>
      </c>
      <c r="S7" s="28">
        <v>434.19</v>
      </c>
      <c r="T7" s="28">
        <v>421.6</v>
      </c>
      <c r="U7" s="28">
        <v>404.16</v>
      </c>
      <c r="V7" s="28">
        <v>351.69</v>
      </c>
      <c r="W7" s="28">
        <v>306.77999999999997</v>
      </c>
      <c r="X7" s="28">
        <v>285.58999999999997</v>
      </c>
      <c r="Y7" s="28">
        <v>254.89</v>
      </c>
      <c r="Z7" s="29"/>
      <c r="AA7" s="30">
        <f>IF(SUM(B7:Z7)&lt;&gt;0,AVERAGEIF(B7:Z7,"&lt;&gt;"""),"")</f>
        <v>343.125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80</v>
      </c>
      <c r="W10" s="42">
        <v>96</v>
      </c>
      <c r="X10" s="42">
        <v>96</v>
      </c>
      <c r="Y10" s="42">
        <v>96</v>
      </c>
      <c r="Z10" s="43"/>
      <c r="AA10" s="44">
        <f t="shared" ref="AA10:AA15" si="0">SUM(B10:Z10)</f>
        <v>368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54</v>
      </c>
      <c r="X12" s="52">
        <v>72</v>
      </c>
      <c r="Y12" s="52">
        <v>144</v>
      </c>
      <c r="Z12" s="53"/>
      <c r="AA12" s="54">
        <f t="shared" si="0"/>
        <v>270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35.068999999999996</v>
      </c>
      <c r="O14" s="57">
        <v>22.814999999999998</v>
      </c>
      <c r="P14" s="57">
        <v>26.481999999999999</v>
      </c>
      <c r="Q14" s="57">
        <v>23.771000000000001</v>
      </c>
      <c r="R14" s="57">
        <v>22.197000000000003</v>
      </c>
      <c r="S14" s="57">
        <v>23.863</v>
      </c>
      <c r="T14" s="57">
        <v>18.148</v>
      </c>
      <c r="U14" s="57">
        <v>18.527000000000001</v>
      </c>
      <c r="V14" s="57">
        <v>16.702000000000002</v>
      </c>
      <c r="W14" s="57">
        <v>17.187000000000001</v>
      </c>
      <c r="X14" s="57">
        <v>29.17</v>
      </c>
      <c r="Y14" s="57">
        <v>68.012</v>
      </c>
      <c r="Z14" s="58"/>
      <c r="AA14" s="59">
        <f t="shared" si="0"/>
        <v>321.94300000000004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35.068999999999996</v>
      </c>
      <c r="O16" s="62">
        <f t="shared" si="1"/>
        <v>22.814999999999998</v>
      </c>
      <c r="P16" s="62">
        <f t="shared" si="1"/>
        <v>26.481999999999999</v>
      </c>
      <c r="Q16" s="62">
        <f t="shared" si="1"/>
        <v>23.771000000000001</v>
      </c>
      <c r="R16" s="62">
        <f t="shared" si="1"/>
        <v>22.197000000000003</v>
      </c>
      <c r="S16" s="62">
        <f t="shared" si="1"/>
        <v>23.863</v>
      </c>
      <c r="T16" s="62">
        <f t="shared" si="1"/>
        <v>18.148</v>
      </c>
      <c r="U16" s="62">
        <f t="shared" si="1"/>
        <v>18.527000000000001</v>
      </c>
      <c r="V16" s="62">
        <f t="shared" si="1"/>
        <v>96.701999999999998</v>
      </c>
      <c r="W16" s="62">
        <f t="shared" si="1"/>
        <v>167.18700000000001</v>
      </c>
      <c r="X16" s="62">
        <f t="shared" si="1"/>
        <v>197.17000000000002</v>
      </c>
      <c r="Y16" s="62">
        <f t="shared" si="1"/>
        <v>308.012</v>
      </c>
      <c r="Z16" s="63" t="str">
        <f t="shared" si="1"/>
        <v/>
      </c>
      <c r="AA16" s="64">
        <f>SUM(AA10:AA15)</f>
        <v>959.94299999999998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4.3049999999999997</v>
      </c>
      <c r="O21" s="81">
        <v>4.1259999999999994</v>
      </c>
      <c r="P21" s="81">
        <v>1.97</v>
      </c>
      <c r="Q21" s="81">
        <v>1.1680000000000001</v>
      </c>
      <c r="R21" s="81">
        <v>1.3439999999999999</v>
      </c>
      <c r="S21" s="81">
        <v>1.0670000000000002</v>
      </c>
      <c r="T21" s="81">
        <v>4.0699999999999994</v>
      </c>
      <c r="U21" s="81">
        <v>4.7480000000000002</v>
      </c>
      <c r="V21" s="81">
        <v>3.4020000000000001</v>
      </c>
      <c r="W21" s="81">
        <v>2.6470000000000002</v>
      </c>
      <c r="X21" s="81">
        <v>0.95299999999999996</v>
      </c>
      <c r="Y21" s="81"/>
      <c r="Z21" s="78"/>
      <c r="AA21" s="79">
        <f t="shared" si="2"/>
        <v>29.8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4.3049999999999997</v>
      </c>
      <c r="O25" s="88">
        <f t="shared" si="3"/>
        <v>4.1259999999999994</v>
      </c>
      <c r="P25" s="88">
        <f t="shared" si="3"/>
        <v>1.97</v>
      </c>
      <c r="Q25" s="88">
        <f t="shared" si="3"/>
        <v>1.1680000000000001</v>
      </c>
      <c r="R25" s="88">
        <f t="shared" si="3"/>
        <v>1.3439999999999999</v>
      </c>
      <c r="S25" s="88">
        <f t="shared" si="3"/>
        <v>1.0670000000000002</v>
      </c>
      <c r="T25" s="88">
        <f t="shared" si="3"/>
        <v>4.0699999999999994</v>
      </c>
      <c r="U25" s="88">
        <f t="shared" si="3"/>
        <v>4.7480000000000002</v>
      </c>
      <c r="V25" s="88">
        <f t="shared" si="3"/>
        <v>3.4020000000000001</v>
      </c>
      <c r="W25" s="88">
        <f t="shared" si="3"/>
        <v>2.6470000000000002</v>
      </c>
      <c r="X25" s="88">
        <f t="shared" si="3"/>
        <v>0.95299999999999996</v>
      </c>
      <c r="Y25" s="88">
        <f t="shared" si="3"/>
        <v>0</v>
      </c>
      <c r="Z25" s="89">
        <f t="shared" si="3"/>
        <v>0</v>
      </c>
      <c r="AA25" s="90">
        <f t="shared" si="3"/>
        <v>29.8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39.374000000000002</v>
      </c>
      <c r="O29" s="77">
        <v>26.940999999999999</v>
      </c>
      <c r="P29" s="77">
        <v>28.452000000000002</v>
      </c>
      <c r="Q29" s="77">
        <v>24.939</v>
      </c>
      <c r="R29" s="77">
        <v>23.541</v>
      </c>
      <c r="S29" s="77">
        <v>24.93</v>
      </c>
      <c r="T29" s="77">
        <v>22.218</v>
      </c>
      <c r="U29" s="77">
        <v>23.274999999999999</v>
      </c>
      <c r="V29" s="77">
        <v>100.104</v>
      </c>
      <c r="W29" s="77">
        <v>169.834</v>
      </c>
      <c r="X29" s="77">
        <v>198.12299999999999</v>
      </c>
      <c r="Y29" s="77">
        <v>308.012</v>
      </c>
      <c r="Z29" s="78"/>
      <c r="AA29" s="79">
        <f>SUM(B29:Z29)</f>
        <v>989.74299999999994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39.374000000000002</v>
      </c>
      <c r="O31" s="62">
        <f t="shared" si="4"/>
        <v>26.940999999999999</v>
      </c>
      <c r="P31" s="62">
        <f t="shared" si="4"/>
        <v>28.452000000000002</v>
      </c>
      <c r="Q31" s="62">
        <f t="shared" si="4"/>
        <v>24.939</v>
      </c>
      <c r="R31" s="62">
        <f t="shared" si="4"/>
        <v>23.541</v>
      </c>
      <c r="S31" s="62">
        <f t="shared" si="4"/>
        <v>24.93</v>
      </c>
      <c r="T31" s="62">
        <f t="shared" si="4"/>
        <v>22.218</v>
      </c>
      <c r="U31" s="62">
        <f t="shared" si="4"/>
        <v>23.274999999999999</v>
      </c>
      <c r="V31" s="62">
        <f t="shared" si="4"/>
        <v>100.104</v>
      </c>
      <c r="W31" s="62">
        <f t="shared" si="4"/>
        <v>169.834</v>
      </c>
      <c r="X31" s="62">
        <f t="shared" si="4"/>
        <v>198.12299999999999</v>
      </c>
      <c r="Y31" s="62">
        <f t="shared" si="4"/>
        <v>308.012</v>
      </c>
      <c r="Z31" s="63">
        <f t="shared" si="4"/>
        <v>0</v>
      </c>
      <c r="AA31" s="64">
        <f t="shared" si="4"/>
        <v>989.74299999999994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39.373999999999995</v>
      </c>
      <c r="O51" s="88">
        <f t="shared" si="10"/>
        <v>26.940999999999995</v>
      </c>
      <c r="P51" s="88">
        <f t="shared" si="10"/>
        <v>28.451999999999998</v>
      </c>
      <c r="Q51" s="88">
        <f t="shared" si="10"/>
        <v>24.939</v>
      </c>
      <c r="R51" s="88">
        <f t="shared" si="10"/>
        <v>23.541000000000004</v>
      </c>
      <c r="S51" s="88">
        <f t="shared" si="10"/>
        <v>24.93</v>
      </c>
      <c r="T51" s="88">
        <f t="shared" si="10"/>
        <v>22.218</v>
      </c>
      <c r="U51" s="88">
        <f t="shared" si="10"/>
        <v>23.275000000000002</v>
      </c>
      <c r="V51" s="88">
        <f t="shared" si="10"/>
        <v>100.104</v>
      </c>
      <c r="W51" s="88">
        <f t="shared" si="10"/>
        <v>169.834</v>
      </c>
      <c r="X51" s="88">
        <f t="shared" si="10"/>
        <v>198.12300000000002</v>
      </c>
      <c r="Y51" s="88">
        <f t="shared" si="10"/>
        <v>308.012</v>
      </c>
      <c r="Z51" s="89">
        <f t="shared" si="10"/>
        <v>0</v>
      </c>
      <c r="AA51" s="105">
        <f>SUM(B51:Z51)</f>
        <v>989.74299999999994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-9.6999999999999993</v>
      </c>
      <c r="O4" s="18"/>
      <c r="P4" s="18"/>
      <c r="Q4" s="18"/>
      <c r="R4" s="18"/>
      <c r="S4" s="18"/>
      <c r="T4" s="18"/>
      <c r="U4" s="18"/>
      <c r="V4" s="18"/>
      <c r="W4" s="18"/>
      <c r="X4" s="18">
        <v>-27.9</v>
      </c>
      <c r="Y4" s="18">
        <v>-98.6</v>
      </c>
      <c r="Z4" s="19"/>
      <c r="AA4" s="112">
        <f>SUM(B4:Z4)</f>
        <v>-136.19999999999999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247.49</v>
      </c>
      <c r="O7" s="118">
        <v>290.97000000000003</v>
      </c>
      <c r="P7" s="118">
        <v>351.81</v>
      </c>
      <c r="Q7" s="118">
        <v>372</v>
      </c>
      <c r="R7" s="118">
        <v>396.33</v>
      </c>
      <c r="S7" s="118">
        <v>434.19</v>
      </c>
      <c r="T7" s="118">
        <v>421.6</v>
      </c>
      <c r="U7" s="118">
        <v>404.16</v>
      </c>
      <c r="V7" s="118">
        <v>351.69</v>
      </c>
      <c r="W7" s="118">
        <v>306.77999999999997</v>
      </c>
      <c r="X7" s="118">
        <v>285.58999999999997</v>
      </c>
      <c r="Y7" s="118">
        <v>254.89</v>
      </c>
      <c r="Z7" s="119"/>
      <c r="AA7" s="120">
        <f>IF(SUM(B7:Z7)&lt;&gt;0,AVERAGEIF(B7:Z7,"&lt;&gt;"""),"")</f>
        <v>343.125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9.6999999999999993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27.9</v>
      </c>
      <c r="Y15" s="134">
        <v>98.6</v>
      </c>
      <c r="Z15" s="132"/>
      <c r="AA15" s="133">
        <f t="shared" si="0"/>
        <v>136.19999999999999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9.6999999999999993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27.9</v>
      </c>
      <c r="Y16" s="136">
        <f t="shared" si="1"/>
        <v>98.6</v>
      </c>
      <c r="Z16" s="137" t="str">
        <f t="shared" si="1"/>
        <v/>
      </c>
      <c r="AA16" s="90">
        <f t="shared" si="0"/>
        <v>136.19999999999999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2021-12-17T09:17:56Z</dcterms:created>
  <dcterms:modified xsi:type="dcterms:W3CDTF">2021-12-17T09:17:57Z</dcterms:modified>
</cp:coreProperties>
</file>