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<sst xmlns="http://schemas.openxmlformats.org/spreadsheetml/2006/main" count="117" uniqueCount="53">
  <si>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16/12/2021 11:17:35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</si>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</sst>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40.9</c:v>
                </c:pt>
                <c:pt idx="13">
                  <c:v>136.1</c:v>
                </c:pt>
                <c:pt idx="14">
                  <c:v>0</c:v>
                </c:pt>
                <c:pt idx="15">
                  <c:v>3.9</c:v>
                </c:pt>
                <c:pt idx="16">
                  <c:v>141.6</c:v>
                </c:pt>
                <c:pt idx="17">
                  <c:v>208.7</c:v>
                </c:pt>
                <c:pt idx="18">
                  <c:v>218.4</c:v>
                </c:pt>
                <c:pt idx="19">
                  <c:v>0</c:v>
                </c:pt>
                <c:pt idx="20">
                  <c:v>63.1</c:v>
                </c:pt>
                <c:pt idx="21">
                  <c:v>65.7</c:v>
                </c:pt>
                <c:pt idx="22">
                  <c:v>72.3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3.15</c:v>
                </c:pt>
                <c:pt idx="14">
                  <c:v>0.23899999999999999</c:v>
                </c:pt>
                <c:pt idx="15">
                  <c:v>21.158999999999999</c:v>
                </c:pt>
                <c:pt idx="19">
                  <c:v>15.356</c:v>
                </c:pt>
                <c:pt idx="23">
                  <c:v>0.223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7484584"/>
        <c:axId val="227484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53.400999999999996</c:v>
                </c:pt>
                <c:pt idx="13">
                  <c:v>138.14400000000001</c:v>
                </c:pt>
                <c:pt idx="14">
                  <c:v>67.254000000000005</c:v>
                </c:pt>
                <c:pt idx="15">
                  <c:v>30.710999999999999</c:v>
                </c:pt>
                <c:pt idx="16">
                  <c:v>142.86799999999999</c:v>
                </c:pt>
                <c:pt idx="17">
                  <c:v>210.96400000000003</c:v>
                </c:pt>
                <c:pt idx="18">
                  <c:v>221.56899999999999</c:v>
                </c:pt>
                <c:pt idx="19">
                  <c:v>19.494999999999997</c:v>
                </c:pt>
                <c:pt idx="20">
                  <c:v>63.911999999999999</c:v>
                </c:pt>
                <c:pt idx="21">
                  <c:v>66.39800000000001</c:v>
                </c:pt>
                <c:pt idx="22">
                  <c:v>72.288000000000011</c:v>
                </c:pt>
                <c:pt idx="23">
                  <c:v>26.950000000000003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484584"/>
        <c:axId val="227484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283.60000000000002</c:v>
                </c:pt>
                <c:pt idx="13">
                  <c:v>225.68</c:v>
                </c:pt>
                <c:pt idx="14">
                  <c:v>355.17</c:v>
                </c:pt>
                <c:pt idx="15">
                  <c:v>423.44</c:v>
                </c:pt>
                <c:pt idx="16">
                  <c:v>386.43</c:v>
                </c:pt>
                <c:pt idx="17">
                  <c:v>410</c:v>
                </c:pt>
                <c:pt idx="18">
                  <c:v>398</c:v>
                </c:pt>
                <c:pt idx="19">
                  <c:v>419.57</c:v>
                </c:pt>
                <c:pt idx="20">
                  <c:v>352</c:v>
                </c:pt>
                <c:pt idx="21">
                  <c:v>294.67</c:v>
                </c:pt>
                <c:pt idx="22">
                  <c:v>260.02999999999997</c:v>
                </c:pt>
                <c:pt idx="23">
                  <c:v>279.36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170792"/>
        <c:axId val="227485368"/>
      </c:lineChart>
      <c:catAx>
        <c:axId val="227484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484976"/>
        <c:crosses val="autoZero"/>
        <c:auto val="1"/>
        <c:lblAlgn val="ctr"/>
        <c:lblOffset val="100"/>
        <c:noMultiLvlLbl val="0"/>
      </c:catAx>
      <c:valAx>
        <c:axId val="22748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484584"/>
        <c:crosses val="autoZero"/>
        <c:crossBetween val="between"/>
      </c:valAx>
      <c:valAx>
        <c:axId val="227485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170792"/>
        <c:crosses val="max"/>
        <c:crossBetween val="between"/>
      </c:valAx>
      <c:catAx>
        <c:axId val="422170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485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53.400999999999996</v>
      </c>
      <c r="O4" s="18">
        <v>138.16499999999999</v>
      </c>
      <c r="P4" s="18">
        <v>67.254000000000005</v>
      </c>
      <c r="Q4" s="18">
        <v>30.710999999999999</v>
      </c>
      <c r="R4" s="18">
        <v>142.83699999999999</v>
      </c>
      <c r="S4" s="18">
        <v>211.01400000000001</v>
      </c>
      <c r="T4" s="18">
        <v>221.57600000000002</v>
      </c>
      <c r="U4" s="18">
        <v>19.494999999999997</v>
      </c>
      <c r="V4" s="18">
        <v>63.902000000000001</v>
      </c>
      <c r="W4" s="18">
        <v>66.423000000000002</v>
      </c>
      <c r="X4" s="18">
        <v>72.3</v>
      </c>
      <c r="Y4" s="18">
        <v>26.913000000000004</v>
      </c>
      <c r="Z4" s="19"/>
      <c r="AA4" s="20">
        <f>SUM(B4:Z4)</f>
        <v>1113.9910000000002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283.60000000000002</v>
      </c>
      <c r="O7" s="28">
        <v>225.68</v>
      </c>
      <c r="P7" s="28">
        <v>355.17</v>
      </c>
      <c r="Q7" s="28">
        <v>423.44</v>
      </c>
      <c r="R7" s="28">
        <v>386.43</v>
      </c>
      <c r="S7" s="28">
        <v>410</v>
      </c>
      <c r="T7" s="28">
        <v>398</v>
      </c>
      <c r="U7" s="28">
        <v>419.57</v>
      </c>
      <c r="V7" s="28">
        <v>352</v>
      </c>
      <c r="W7" s="28">
        <v>294.67</v>
      </c>
      <c r="X7" s="28">
        <v>260.02999999999997</v>
      </c>
      <c r="Y7" s="28">
        <v>279.36</v>
      </c>
      <c r="Z7" s="29"/>
      <c r="AA7" s="30">
        <f>IF(SUM(B7:Z7)&lt;&gt;0,AVERAGEIF(B7:Z7,"&lt;&gt;"""),"")</f>
        <v>340.66250000000002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3.15</v>
      </c>
      <c r="O14" s="57"/>
      <c r="P14" s="57">
        <v>0.23899999999999999</v>
      </c>
      <c r="Q14" s="57">
        <v>21.158999999999999</v>
      </c>
      <c r="R14" s="57"/>
      <c r="S14" s="57"/>
      <c r="T14" s="57"/>
      <c r="U14" s="57">
        <v>15.356</v>
      </c>
      <c r="V14" s="57"/>
      <c r="W14" s="57"/>
      <c r="X14" s="57"/>
      <c r="Y14" s="57">
        <v>0.223</v>
      </c>
      <c r="Z14" s="58"/>
      <c r="AA14" s="59">
        <f t="shared" si="0"/>
        <v>40.126999999999995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3.15</v>
      </c>
      <c r="O16" s="62">
        <f t="shared" si="1"/>
        <v>0</v>
      </c>
      <c r="P16" s="62">
        <f t="shared" si="1"/>
        <v>0.23899999999999999</v>
      </c>
      <c r="Q16" s="62">
        <f t="shared" si="1"/>
        <v>21.158999999999999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15.356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0.223</v>
      </c>
      <c r="Z16" s="63" t="str">
        <f t="shared" si="1"/>
        <v/>
      </c>
      <c r="AA16" s="64">
        <f>SUM(AA10:AA15)</f>
        <v>40.126999999999995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1.1830000000000001</v>
      </c>
      <c r="O20" s="77"/>
      <c r="P20" s="77">
        <v>1.085</v>
      </c>
      <c r="Q20" s="77">
        <v>1.012</v>
      </c>
      <c r="R20" s="77">
        <v>0.96299999999999997</v>
      </c>
      <c r="S20" s="77">
        <v>0.92500000000000004</v>
      </c>
      <c r="T20" s="77">
        <v>0.90300000000000002</v>
      </c>
      <c r="U20" s="77">
        <v>0.875</v>
      </c>
      <c r="V20" s="77">
        <v>0.80200000000000005</v>
      </c>
      <c r="W20" s="77">
        <v>0.72299999999999998</v>
      </c>
      <c r="X20" s="77"/>
      <c r="Y20" s="77">
        <v>5.8220000000000001</v>
      </c>
      <c r="Z20" s="78"/>
      <c r="AA20" s="79">
        <f t="shared" si="2"/>
        <v>14.292999999999999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8.1679999999999993</v>
      </c>
      <c r="O21" s="81">
        <v>2.0649999999999999</v>
      </c>
      <c r="P21" s="81">
        <v>65.929999999999993</v>
      </c>
      <c r="Q21" s="81">
        <v>4.6400000000000006</v>
      </c>
      <c r="R21" s="81">
        <v>0.27400000000000002</v>
      </c>
      <c r="S21" s="81">
        <v>1.389</v>
      </c>
      <c r="T21" s="81">
        <v>2.2730000000000001</v>
      </c>
      <c r="U21" s="81">
        <v>3.2640000000000002</v>
      </c>
      <c r="V21" s="81"/>
      <c r="W21" s="81"/>
      <c r="X21" s="81"/>
      <c r="Y21" s="81">
        <v>20.868000000000002</v>
      </c>
      <c r="Z21" s="78"/>
      <c r="AA21" s="79">
        <f t="shared" si="2"/>
        <v>108.87099999999998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9.3509999999999991</v>
      </c>
      <c r="O25" s="88">
        <f t="shared" si="3"/>
        <v>2.0649999999999999</v>
      </c>
      <c r="P25" s="88">
        <f t="shared" si="3"/>
        <v>67.014999999999986</v>
      </c>
      <c r="Q25" s="88">
        <f t="shared" si="3"/>
        <v>5.652000000000001</v>
      </c>
      <c r="R25" s="88">
        <f t="shared" si="3"/>
        <v>1.2370000000000001</v>
      </c>
      <c r="S25" s="88">
        <f t="shared" si="3"/>
        <v>2.3140000000000001</v>
      </c>
      <c r="T25" s="88">
        <f t="shared" si="3"/>
        <v>3.1760000000000002</v>
      </c>
      <c r="U25" s="88">
        <f t="shared" si="3"/>
        <v>4.1390000000000002</v>
      </c>
      <c r="V25" s="88">
        <f t="shared" si="3"/>
        <v>0.80200000000000005</v>
      </c>
      <c r="W25" s="88">
        <f t="shared" si="3"/>
        <v>0.72299999999999998</v>
      </c>
      <c r="X25" s="88">
        <f t="shared" si="3"/>
        <v>0</v>
      </c>
      <c r="Y25" s="88">
        <f t="shared" si="3"/>
        <v>26.69</v>
      </c>
      <c r="Z25" s="89" t="str">
        <f t="shared" si="3"/>
        <v/>
      </c>
      <c r="AA25" s="90">
        <f>SUM(AA19:AA24)</f>
        <v>123.16399999999999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12.500999999999999</v>
      </c>
      <c r="O29" s="77">
        <v>2.0649999999999999</v>
      </c>
      <c r="P29" s="77">
        <v>67.254000000000005</v>
      </c>
      <c r="Q29" s="77">
        <v>26.811</v>
      </c>
      <c r="R29" s="77">
        <v>1.2370000000000001</v>
      </c>
      <c r="S29" s="77">
        <v>2.3140000000000001</v>
      </c>
      <c r="T29" s="77">
        <v>3.1760000000000002</v>
      </c>
      <c r="U29" s="77">
        <v>19.495000000000001</v>
      </c>
      <c r="V29" s="77">
        <v>0.80200000000000005</v>
      </c>
      <c r="W29" s="77">
        <v>0.72299999999999998</v>
      </c>
      <c r="X29" s="77"/>
      <c r="Y29" s="77">
        <v>26.913</v>
      </c>
      <c r="Z29" s="78"/>
      <c r="AA29" s="79">
        <f>SUM(B29:Z29)</f>
        <v>163.291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12.500999999999999</v>
      </c>
      <c r="O31" s="62">
        <f t="shared" si="4"/>
        <v>2.0649999999999999</v>
      </c>
      <c r="P31" s="62">
        <f t="shared" si="4"/>
        <v>67.254000000000005</v>
      </c>
      <c r="Q31" s="62">
        <f t="shared" si="4"/>
        <v>26.811</v>
      </c>
      <c r="R31" s="62">
        <f t="shared" si="4"/>
        <v>1.2370000000000001</v>
      </c>
      <c r="S31" s="62">
        <f t="shared" si="4"/>
        <v>2.3140000000000001</v>
      </c>
      <c r="T31" s="62">
        <f t="shared" si="4"/>
        <v>3.1760000000000002</v>
      </c>
      <c r="U31" s="62">
        <f t="shared" si="4"/>
        <v>19.495000000000001</v>
      </c>
      <c r="V31" s="62">
        <f t="shared" si="4"/>
        <v>0.80200000000000005</v>
      </c>
      <c r="W31" s="62">
        <f t="shared" si="4"/>
        <v>0.72299999999999998</v>
      </c>
      <c r="X31" s="62">
        <f t="shared" si="4"/>
        <v>0</v>
      </c>
      <c r="Y31" s="62">
        <f t="shared" si="4"/>
        <v>26.913</v>
      </c>
      <c r="Z31" s="63" t="str">
        <f t="shared" si="4"/>
        <v/>
      </c>
      <c r="AA31" s="64">
        <f>SUM(AA28:AA30)</f>
        <v>163.291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40.9</v>
      </c>
      <c r="O38" s="99">
        <v>136.1</v>
      </c>
      <c r="P38" s="99"/>
      <c r="Q38" s="99">
        <v>3.9</v>
      </c>
      <c r="R38" s="99">
        <v>141.6</v>
      </c>
      <c r="S38" s="99">
        <v>208.7</v>
      </c>
      <c r="T38" s="99">
        <v>218.4</v>
      </c>
      <c r="U38" s="99"/>
      <c r="V38" s="99">
        <v>63.1</v>
      </c>
      <c r="W38" s="99">
        <v>65.7</v>
      </c>
      <c r="X38" s="99">
        <v>72.3</v>
      </c>
      <c r="Y38" s="99"/>
      <c r="Z38" s="100"/>
      <c r="AA38" s="79">
        <f t="shared" si="5"/>
        <v>950.7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40.9</v>
      </c>
      <c r="O39" s="88">
        <f t="shared" si="6"/>
        <v>136.1</v>
      </c>
      <c r="P39" s="88">
        <f t="shared" si="6"/>
        <v>0</v>
      </c>
      <c r="Q39" s="88">
        <f t="shared" si="6"/>
        <v>3.9</v>
      </c>
      <c r="R39" s="88">
        <f t="shared" si="6"/>
        <v>141.6</v>
      </c>
      <c r="S39" s="88">
        <f t="shared" si="6"/>
        <v>208.7</v>
      </c>
      <c r="T39" s="88">
        <f t="shared" si="6"/>
        <v>218.4</v>
      </c>
      <c r="U39" s="88">
        <f t="shared" si="6"/>
        <v>0</v>
      </c>
      <c r="V39" s="88">
        <f t="shared" si="6"/>
        <v>63.1</v>
      </c>
      <c r="W39" s="88">
        <f t="shared" si="6"/>
        <v>65.7</v>
      </c>
      <c r="X39" s="88">
        <f t="shared" si="6"/>
        <v>72.3</v>
      </c>
      <c r="Y39" s="88">
        <f t="shared" si="6"/>
        <v>0</v>
      </c>
      <c r="Z39" s="89" t="str">
        <f t="shared" si="6"/>
        <v/>
      </c>
      <c r="AA39" s="90">
        <f t="shared" si="5"/>
        <v>950.7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40.9</v>
      </c>
      <c r="O46" s="99">
        <v>136.1</v>
      </c>
      <c r="P46" s="99"/>
      <c r="Q46" s="99">
        <v>3.9</v>
      </c>
      <c r="R46" s="99">
        <v>141.6</v>
      </c>
      <c r="S46" s="99">
        <v>208.7</v>
      </c>
      <c r="T46" s="99">
        <v>218.4</v>
      </c>
      <c r="U46" s="99"/>
      <c r="V46" s="99">
        <v>63.1</v>
      </c>
      <c r="W46" s="99">
        <v>65.7</v>
      </c>
      <c r="X46" s="99">
        <v>72.3</v>
      </c>
      <c r="Y46" s="99"/>
      <c r="Z46" s="100"/>
      <c r="AA46" s="79">
        <f t="shared" si="7"/>
        <v>950.7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40.9</v>
      </c>
      <c r="O48" s="88">
        <f t="shared" si="8"/>
        <v>136.1</v>
      </c>
      <c r="P48" s="88">
        <f t="shared" si="8"/>
        <v>0</v>
      </c>
      <c r="Q48" s="88">
        <f t="shared" si="8"/>
        <v>3.9</v>
      </c>
      <c r="R48" s="88">
        <f t="shared" si="8"/>
        <v>141.6</v>
      </c>
      <c r="S48" s="88">
        <f t="shared" si="8"/>
        <v>208.7</v>
      </c>
      <c r="T48" s="88">
        <f t="shared" si="8"/>
        <v>218.4</v>
      </c>
      <c r="U48" s="88">
        <f t="shared" si="8"/>
        <v>0</v>
      </c>
      <c r="V48" s="88">
        <f t="shared" si="8"/>
        <v>63.1</v>
      </c>
      <c r="W48" s="88">
        <f t="shared" si="8"/>
        <v>65.7</v>
      </c>
      <c r="X48" s="88">
        <f t="shared" si="8"/>
        <v>72.3</v>
      </c>
      <c r="Y48" s="88">
        <f t="shared" si="8"/>
        <v>0</v>
      </c>
      <c r="Z48" s="89" t="str">
        <f t="shared" si="8"/>
        <v/>
      </c>
      <c r="AA48" s="90">
        <f t="shared" si="7"/>
        <v>950.7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53.400999999999996</v>
      </c>
      <c r="O51" s="88">
        <f t="shared" si="10"/>
        <v>138.16499999999999</v>
      </c>
      <c r="P51" s="88">
        <f t="shared" si="10"/>
        <v>67.253999999999991</v>
      </c>
      <c r="Q51" s="88">
        <f t="shared" si="10"/>
        <v>30.710999999999999</v>
      </c>
      <c r="R51" s="88">
        <f t="shared" si="10"/>
        <v>142.83699999999999</v>
      </c>
      <c r="S51" s="88">
        <f t="shared" si="10"/>
        <v>211.01399999999998</v>
      </c>
      <c r="T51" s="88">
        <f t="shared" si="10"/>
        <v>221.57599999999999</v>
      </c>
      <c r="U51" s="88">
        <f t="shared" si="10"/>
        <v>19.495000000000001</v>
      </c>
      <c r="V51" s="88">
        <f t="shared" si="10"/>
        <v>63.902000000000001</v>
      </c>
      <c r="W51" s="88">
        <f t="shared" si="10"/>
        <v>66.423000000000002</v>
      </c>
      <c r="X51" s="88">
        <f t="shared" si="10"/>
        <v>72.3</v>
      </c>
      <c r="Y51" s="88">
        <f t="shared" si="10"/>
        <v>26.913</v>
      </c>
      <c r="Z51" s="89" t="str">
        <f t="shared" si="10"/>
        <v/>
      </c>
      <c r="AA51" s="105">
        <f>SUM(B51:Z51)</f>
        <v>1113.991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53.400999999999996</v>
      </c>
      <c r="O4" s="18">
        <v>138.14400000000001</v>
      </c>
      <c r="P4" s="18">
        <v>67.254000000000005</v>
      </c>
      <c r="Q4" s="18">
        <v>30.710999999999999</v>
      </c>
      <c r="R4" s="18">
        <v>142.86799999999999</v>
      </c>
      <c r="S4" s="18">
        <v>210.96400000000003</v>
      </c>
      <c r="T4" s="18">
        <v>221.56899999999999</v>
      </c>
      <c r="U4" s="18">
        <v>19.494999999999997</v>
      </c>
      <c r="V4" s="18">
        <v>63.911999999999999</v>
      </c>
      <c r="W4" s="18">
        <v>66.39800000000001</v>
      </c>
      <c r="X4" s="18">
        <v>72.288000000000011</v>
      </c>
      <c r="Y4" s="18">
        <v>26.950000000000003</v>
      </c>
      <c r="Z4" s="19"/>
      <c r="AA4" s="20">
        <f>SUM(B4:Z4)</f>
        <v>1113.9540000000002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283.60000000000002</v>
      </c>
      <c r="O7" s="28">
        <v>225.68</v>
      </c>
      <c r="P7" s="28">
        <v>355.17</v>
      </c>
      <c r="Q7" s="28">
        <v>423.44</v>
      </c>
      <c r="R7" s="28">
        <v>386.43</v>
      </c>
      <c r="S7" s="28">
        <v>410</v>
      </c>
      <c r="T7" s="28">
        <v>398</v>
      </c>
      <c r="U7" s="28">
        <v>419.57</v>
      </c>
      <c r="V7" s="28">
        <v>352</v>
      </c>
      <c r="W7" s="28">
        <v>294.67</v>
      </c>
      <c r="X7" s="28">
        <v>260.02999999999997</v>
      </c>
      <c r="Y7" s="28">
        <v>279.36</v>
      </c>
      <c r="Z7" s="29"/>
      <c r="AA7" s="30">
        <f>IF(SUM(B7:Z7)&lt;&gt;0,AVERAGEIF(B7:Z7,"&lt;&gt;"""),"")</f>
        <v>340.66250000000002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31.747</v>
      </c>
      <c r="O14" s="57">
        <v>58.701999999999998</v>
      </c>
      <c r="P14" s="57">
        <v>30.838000000000001</v>
      </c>
      <c r="Q14" s="57">
        <v>19.09</v>
      </c>
      <c r="R14" s="57">
        <v>96.650999999999996</v>
      </c>
      <c r="S14" s="57">
        <v>172.35600000000002</v>
      </c>
      <c r="T14" s="57">
        <v>177.328</v>
      </c>
      <c r="U14" s="57">
        <v>14.92</v>
      </c>
      <c r="V14" s="57">
        <v>32.495000000000005</v>
      </c>
      <c r="W14" s="57">
        <v>25.791</v>
      </c>
      <c r="X14" s="57">
        <v>36.377000000000002</v>
      </c>
      <c r="Y14" s="57">
        <v>13.629</v>
      </c>
      <c r="Z14" s="58"/>
      <c r="AA14" s="59">
        <f t="shared" si="0"/>
        <v>709.92399999999998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31.747</v>
      </c>
      <c r="O16" s="62">
        <f t="shared" si="1"/>
        <v>118.702</v>
      </c>
      <c r="P16" s="62">
        <f t="shared" si="1"/>
        <v>30.838000000000001</v>
      </c>
      <c r="Q16" s="62">
        <f t="shared" si="1"/>
        <v>19.09</v>
      </c>
      <c r="R16" s="62">
        <f t="shared" si="1"/>
        <v>96.650999999999996</v>
      </c>
      <c r="S16" s="62">
        <f t="shared" si="1"/>
        <v>172.35600000000002</v>
      </c>
      <c r="T16" s="62">
        <f t="shared" si="1"/>
        <v>177.328</v>
      </c>
      <c r="U16" s="62">
        <f t="shared" si="1"/>
        <v>14.92</v>
      </c>
      <c r="V16" s="62">
        <f t="shared" si="1"/>
        <v>32.495000000000005</v>
      </c>
      <c r="W16" s="62">
        <f t="shared" si="1"/>
        <v>25.791</v>
      </c>
      <c r="X16" s="62">
        <f t="shared" si="1"/>
        <v>36.377000000000002</v>
      </c>
      <c r="Y16" s="62">
        <f t="shared" si="1"/>
        <v>13.629</v>
      </c>
      <c r="Z16" s="63" t="str">
        <f t="shared" si="1"/>
        <v/>
      </c>
      <c r="AA16" s="64">
        <f>SUM(AA10:AA15)</f>
        <v>769.92399999999998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7.5760000000000005</v>
      </c>
      <c r="O20" s="77">
        <v>9.4939999999999998</v>
      </c>
      <c r="P20" s="77">
        <v>10.288</v>
      </c>
      <c r="Q20" s="77">
        <v>0.92400000000000004</v>
      </c>
      <c r="R20" s="77">
        <v>8.0370000000000008</v>
      </c>
      <c r="S20" s="77">
        <v>6.1470000000000002</v>
      </c>
      <c r="T20" s="77">
        <v>5.3309999999999995</v>
      </c>
      <c r="U20" s="77">
        <v>0.56200000000000006</v>
      </c>
      <c r="V20" s="77">
        <v>5.492</v>
      </c>
      <c r="W20" s="77">
        <v>4.6479999999999997</v>
      </c>
      <c r="X20" s="77">
        <v>3.4660000000000002</v>
      </c>
      <c r="Y20" s="77">
        <v>0.437</v>
      </c>
      <c r="Z20" s="78"/>
      <c r="AA20" s="79">
        <f t="shared" si="2"/>
        <v>62.401999999999994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14.078000000000001</v>
      </c>
      <c r="O21" s="81">
        <v>9.9480000000000004</v>
      </c>
      <c r="P21" s="81">
        <v>26.128</v>
      </c>
      <c r="Q21" s="81">
        <v>10.697000000000001</v>
      </c>
      <c r="R21" s="81">
        <v>38.179999999999993</v>
      </c>
      <c r="S21" s="81">
        <v>32.460999999999999</v>
      </c>
      <c r="T21" s="81">
        <v>38.910000000000004</v>
      </c>
      <c r="U21" s="81">
        <v>4.0129999999999999</v>
      </c>
      <c r="V21" s="81">
        <v>25.925000000000001</v>
      </c>
      <c r="W21" s="81">
        <v>35.958999999999996</v>
      </c>
      <c r="X21" s="81">
        <v>32.445</v>
      </c>
      <c r="Y21" s="81">
        <v>12.284000000000001</v>
      </c>
      <c r="Z21" s="78"/>
      <c r="AA21" s="79">
        <f t="shared" si="2"/>
        <v>281.02800000000002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21.654000000000003</v>
      </c>
      <c r="O25" s="88">
        <f t="shared" si="3"/>
        <v>19.442</v>
      </c>
      <c r="P25" s="88">
        <f t="shared" si="3"/>
        <v>36.415999999999997</v>
      </c>
      <c r="Q25" s="88">
        <f t="shared" si="3"/>
        <v>11.621</v>
      </c>
      <c r="R25" s="88">
        <f t="shared" si="3"/>
        <v>46.216999999999992</v>
      </c>
      <c r="S25" s="88">
        <f t="shared" si="3"/>
        <v>38.607999999999997</v>
      </c>
      <c r="T25" s="88">
        <f t="shared" si="3"/>
        <v>44.241</v>
      </c>
      <c r="U25" s="88">
        <f t="shared" si="3"/>
        <v>4.5750000000000002</v>
      </c>
      <c r="V25" s="88">
        <f t="shared" si="3"/>
        <v>31.417000000000002</v>
      </c>
      <c r="W25" s="88">
        <f t="shared" si="3"/>
        <v>40.606999999999999</v>
      </c>
      <c r="X25" s="88">
        <f t="shared" si="3"/>
        <v>35.911000000000001</v>
      </c>
      <c r="Y25" s="88">
        <f t="shared" si="3"/>
        <v>12.721</v>
      </c>
      <c r="Z25" s="89">
        <f t="shared" si="3"/>
        <v>0</v>
      </c>
      <c r="AA25" s="90">
        <f t="shared" si="3"/>
        <v>343.43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53.401000000000003</v>
      </c>
      <c r="O29" s="77">
        <v>138.14400000000001</v>
      </c>
      <c r="P29" s="77">
        <v>67.254000000000005</v>
      </c>
      <c r="Q29" s="77">
        <v>30.710999999999999</v>
      </c>
      <c r="R29" s="77">
        <v>142.86799999999999</v>
      </c>
      <c r="S29" s="77">
        <v>210.964</v>
      </c>
      <c r="T29" s="77">
        <v>221.56899999999999</v>
      </c>
      <c r="U29" s="77">
        <v>19.495000000000001</v>
      </c>
      <c r="V29" s="77">
        <v>63.911999999999999</v>
      </c>
      <c r="W29" s="77">
        <v>66.397999999999996</v>
      </c>
      <c r="X29" s="77">
        <v>72.287999999999997</v>
      </c>
      <c r="Y29" s="77">
        <v>26.35</v>
      </c>
      <c r="Z29" s="78"/>
      <c r="AA29" s="79">
        <f>SUM(B29:Z29)</f>
        <v>1113.354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53.401000000000003</v>
      </c>
      <c r="O31" s="62">
        <f t="shared" si="4"/>
        <v>138.14400000000001</v>
      </c>
      <c r="P31" s="62">
        <f t="shared" si="4"/>
        <v>67.254000000000005</v>
      </c>
      <c r="Q31" s="62">
        <f t="shared" si="4"/>
        <v>30.710999999999999</v>
      </c>
      <c r="R31" s="62">
        <f t="shared" si="4"/>
        <v>142.86799999999999</v>
      </c>
      <c r="S31" s="62">
        <f t="shared" si="4"/>
        <v>210.964</v>
      </c>
      <c r="T31" s="62">
        <f t="shared" si="4"/>
        <v>221.56899999999999</v>
      </c>
      <c r="U31" s="62">
        <f t="shared" si="4"/>
        <v>19.495000000000001</v>
      </c>
      <c r="V31" s="62">
        <f t="shared" si="4"/>
        <v>63.911999999999999</v>
      </c>
      <c r="W31" s="62">
        <f t="shared" si="4"/>
        <v>66.397999999999996</v>
      </c>
      <c r="X31" s="62">
        <f t="shared" si="4"/>
        <v>72.287999999999997</v>
      </c>
      <c r="Y31" s="62">
        <f t="shared" si="4"/>
        <v>26.35</v>
      </c>
      <c r="Z31" s="63">
        <f t="shared" si="4"/>
        <v>0</v>
      </c>
      <c r="AA31" s="64">
        <f t="shared" si="4"/>
        <v>1113.354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0.6</v>
      </c>
      <c r="Z38" s="100"/>
      <c r="AA38" s="79">
        <f t="shared" si="5"/>
        <v>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0.6</v>
      </c>
      <c r="Z39" s="89">
        <f t="shared" si="6"/>
        <v>0</v>
      </c>
      <c r="AA39" s="90">
        <f t="shared" si="5"/>
        <v>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0.6</v>
      </c>
      <c r="Z46" s="100"/>
      <c r="AA46" s="79">
        <f t="shared" si="7"/>
        <v>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0.6</v>
      </c>
      <c r="Z48" s="89">
        <f t="shared" si="8"/>
        <v>0</v>
      </c>
      <c r="AA48" s="90">
        <f t="shared" si="7"/>
        <v>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53.401000000000003</v>
      </c>
      <c r="O51" s="88">
        <f t="shared" si="10"/>
        <v>138.14400000000001</v>
      </c>
      <c r="P51" s="88">
        <f t="shared" si="10"/>
        <v>67.253999999999991</v>
      </c>
      <c r="Q51" s="88">
        <f t="shared" si="10"/>
        <v>30.710999999999999</v>
      </c>
      <c r="R51" s="88">
        <f t="shared" si="10"/>
        <v>142.86799999999999</v>
      </c>
      <c r="S51" s="88">
        <f t="shared" si="10"/>
        <v>210.96400000000003</v>
      </c>
      <c r="T51" s="88">
        <f t="shared" si="10"/>
        <v>221.56900000000002</v>
      </c>
      <c r="U51" s="88">
        <f t="shared" si="10"/>
        <v>19.495000000000001</v>
      </c>
      <c r="V51" s="88">
        <f t="shared" si="10"/>
        <v>63.912000000000006</v>
      </c>
      <c r="W51" s="88">
        <f t="shared" si="10"/>
        <v>66.397999999999996</v>
      </c>
      <c r="X51" s="88">
        <f t="shared" si="10"/>
        <v>72.288000000000011</v>
      </c>
      <c r="Y51" s="88">
        <f t="shared" si="10"/>
        <v>26.950000000000003</v>
      </c>
      <c r="Z51" s="89">
        <f t="shared" si="10"/>
        <v>0</v>
      </c>
      <c r="AA51" s="105">
        <f>SUM(B51:Z51)</f>
        <v>1113.9540000000002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-40.9</v>
      </c>
      <c r="O4" s="18">
        <v>-136.1</v>
      </c>
      <c r="P4" s="18"/>
      <c r="Q4" s="18">
        <v>-3.9</v>
      </c>
      <c r="R4" s="18">
        <v>-141.6</v>
      </c>
      <c r="S4" s="18">
        <v>-208.7</v>
      </c>
      <c r="T4" s="18">
        <v>-218.4</v>
      </c>
      <c r="U4" s="18"/>
      <c r="V4" s="18">
        <v>-63.1</v>
      </c>
      <c r="W4" s="18">
        <v>-65.7</v>
      </c>
      <c r="X4" s="18">
        <v>-72.3</v>
      </c>
      <c r="Y4" s="18">
        <v>0.6</v>
      </c>
      <c r="Z4" s="19"/>
      <c r="AA4" s="112">
        <f>SUM(B4:Z4)</f>
        <v>-950.1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283.60000000000002</v>
      </c>
      <c r="O7" s="118">
        <v>225.68</v>
      </c>
      <c r="P7" s="118">
        <v>355.17</v>
      </c>
      <c r="Q7" s="118">
        <v>423.44</v>
      </c>
      <c r="R7" s="118">
        <v>386.43</v>
      </c>
      <c r="S7" s="118">
        <v>410</v>
      </c>
      <c r="T7" s="118">
        <v>398</v>
      </c>
      <c r="U7" s="118">
        <v>419.57</v>
      </c>
      <c r="V7" s="118">
        <v>352</v>
      </c>
      <c r="W7" s="118">
        <v>294.67</v>
      </c>
      <c r="X7" s="118">
        <v>260.02999999999997</v>
      </c>
      <c r="Y7" s="118">
        <v>279.36</v>
      </c>
      <c r="Z7" s="119"/>
      <c r="AA7" s="120">
        <f>IF(SUM(B7:Z7)&lt;&gt;0,AVERAGEIF(B7:Z7,"&lt;&gt;"""),"")</f>
        <v>340.66250000000002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40.9</v>
      </c>
      <c r="O15" s="134">
        <v>136.1</v>
      </c>
      <c r="P15" s="134"/>
      <c r="Q15" s="134">
        <v>3.9</v>
      </c>
      <c r="R15" s="134">
        <v>141.6</v>
      </c>
      <c r="S15" s="134">
        <v>208.7</v>
      </c>
      <c r="T15" s="134">
        <v>218.4</v>
      </c>
      <c r="U15" s="134"/>
      <c r="V15" s="134">
        <v>63.1</v>
      </c>
      <c r="W15" s="134">
        <v>65.7</v>
      </c>
      <c r="X15" s="134">
        <v>72.3</v>
      </c>
      <c r="Y15" s="134"/>
      <c r="Z15" s="132"/>
      <c r="AA15" s="133">
        <f t="shared" si="0"/>
        <v>950.7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40.9</v>
      </c>
      <c r="O16" s="136">
        <f t="shared" si="1"/>
        <v>136.1</v>
      </c>
      <c r="P16" s="136">
        <f t="shared" si="1"/>
        <v>0</v>
      </c>
      <c r="Q16" s="136">
        <f t="shared" si="1"/>
        <v>3.9</v>
      </c>
      <c r="R16" s="136">
        <f t="shared" si="1"/>
        <v>141.6</v>
      </c>
      <c r="S16" s="136">
        <f t="shared" si="1"/>
        <v>208.7</v>
      </c>
      <c r="T16" s="136">
        <f t="shared" si="1"/>
        <v>218.4</v>
      </c>
      <c r="U16" s="136">
        <f t="shared" si="1"/>
        <v>0</v>
      </c>
      <c r="V16" s="136">
        <f t="shared" si="1"/>
        <v>63.1</v>
      </c>
      <c r="W16" s="136">
        <f t="shared" si="1"/>
        <v>65.7</v>
      </c>
      <c r="X16" s="136">
        <f t="shared" si="1"/>
        <v>72.3</v>
      </c>
      <c r="Y16" s="136">
        <f t="shared" si="1"/>
        <v>0</v>
      </c>
      <c r="Z16" s="137" t="str">
        <f t="shared" si="1"/>
        <v/>
      </c>
      <c r="AA16" s="90">
        <f t="shared" si="0"/>
        <v>950.7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0.6</v>
      </c>
      <c r="Z23" s="132"/>
      <c r="AA23" s="133">
        <f t="shared" si="2"/>
        <v>0.6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0.6</v>
      </c>
      <c r="Z24" s="137" t="str">
        <f t="shared" si="3"/>
        <v/>
      </c>
      <c r="AA24" s="90">
        <f t="shared" si="2"/>
        <v>0.6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2021-12-16T09:17:35Z</dcterms:created>
  <dcterms:modified xsi:type="dcterms:W3CDTF">2021-12-16T09:17:36Z</dcterms:modified>
</cp:coreProperties>
</file>