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<sst xmlns="http://schemas.openxmlformats.org/spreadsheetml/2006/main" count="117" uniqueCount="53">
  <si>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15/12/2021 11:19:33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</si>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</sst>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106.36699999999999</c:v>
                </c:pt>
                <c:pt idx="13">
                  <c:v>95.602000000000004</c:v>
                </c:pt>
                <c:pt idx="14">
                  <c:v>129.46100000000001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17</c:v>
                </c:pt>
                <c:pt idx="19">
                  <c:v>22</c:v>
                </c:pt>
                <c:pt idx="20">
                  <c:v>10</c:v>
                </c:pt>
                <c:pt idx="21">
                  <c:v>22.292000000000002</c:v>
                </c:pt>
                <c:pt idx="22">
                  <c:v>17.163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4.5999999999999996</c:v>
                </c:pt>
                <c:pt idx="16">
                  <c:v>8</c:v>
                </c:pt>
                <c:pt idx="17">
                  <c:v>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24.325000000000003</c:v>
                </c:pt>
                <c:pt idx="13">
                  <c:v>14.428000000000001</c:v>
                </c:pt>
                <c:pt idx="14">
                  <c:v>41.284999999999997</c:v>
                </c:pt>
                <c:pt idx="15">
                  <c:v>28.475000000000001</c:v>
                </c:pt>
                <c:pt idx="16">
                  <c:v>23.744</c:v>
                </c:pt>
                <c:pt idx="17">
                  <c:v>24.359999999999996</c:v>
                </c:pt>
                <c:pt idx="18">
                  <c:v>23.563000000000002</c:v>
                </c:pt>
                <c:pt idx="19">
                  <c:v>22.521000000000001</c:v>
                </c:pt>
                <c:pt idx="20">
                  <c:v>26.974</c:v>
                </c:pt>
                <c:pt idx="21">
                  <c:v>11.065</c:v>
                </c:pt>
                <c:pt idx="22">
                  <c:v>10.591000000000001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463312"/>
        <c:axId val="450463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130.69199999999998</c:v>
                </c:pt>
                <c:pt idx="13">
                  <c:v>110.02999999999999</c:v>
                </c:pt>
                <c:pt idx="14">
                  <c:v>176.34200000000001</c:v>
                </c:pt>
                <c:pt idx="15">
                  <c:v>43.175000000000004</c:v>
                </c:pt>
                <c:pt idx="16">
                  <c:v>41.981999999999992</c:v>
                </c:pt>
                <c:pt idx="17">
                  <c:v>37.737000000000002</c:v>
                </c:pt>
                <c:pt idx="18">
                  <c:v>42.192</c:v>
                </c:pt>
                <c:pt idx="19">
                  <c:v>44.863</c:v>
                </c:pt>
                <c:pt idx="20">
                  <c:v>39.014000000000003</c:v>
                </c:pt>
                <c:pt idx="21">
                  <c:v>33.918000000000013</c:v>
                </c:pt>
                <c:pt idx="22">
                  <c:v>30.195999999999998</c:v>
                </c:pt>
                <c:pt idx="23">
                  <c:v>35.780000000000008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463312"/>
        <c:axId val="450463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205.02</c:v>
                </c:pt>
                <c:pt idx="13">
                  <c:v>209.54</c:v>
                </c:pt>
                <c:pt idx="14">
                  <c:v>280.77</c:v>
                </c:pt>
                <c:pt idx="15">
                  <c:v>350</c:v>
                </c:pt>
                <c:pt idx="16">
                  <c:v>367.3</c:v>
                </c:pt>
                <c:pt idx="17">
                  <c:v>389.04</c:v>
                </c:pt>
                <c:pt idx="18">
                  <c:v>330</c:v>
                </c:pt>
                <c:pt idx="19">
                  <c:v>316.10000000000002</c:v>
                </c:pt>
                <c:pt idx="20">
                  <c:v>293.95</c:v>
                </c:pt>
                <c:pt idx="21">
                  <c:v>207.81</c:v>
                </c:pt>
                <c:pt idx="22">
                  <c:v>206.85</c:v>
                </c:pt>
                <c:pt idx="23">
                  <c:v>248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464488"/>
        <c:axId val="450464096"/>
      </c:lineChart>
      <c:catAx>
        <c:axId val="450463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463704"/>
        <c:crosses val="autoZero"/>
        <c:auto val="1"/>
        <c:lblAlgn val="ctr"/>
        <c:lblOffset val="100"/>
        <c:noMultiLvlLbl val="0"/>
      </c:catAx>
      <c:valAx>
        <c:axId val="45046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463312"/>
        <c:crosses val="autoZero"/>
        <c:crossBetween val="between"/>
      </c:valAx>
      <c:valAx>
        <c:axId val="450464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464488"/>
        <c:crosses val="max"/>
        <c:crossBetween val="between"/>
      </c:valAx>
      <c:catAx>
        <c:axId val="450464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464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130.69200000000001</v>
      </c>
      <c r="O4" s="18">
        <v>110.03</v>
      </c>
      <c r="P4" s="18">
        <v>176.297</v>
      </c>
      <c r="Q4" s="18">
        <v>43.18</v>
      </c>
      <c r="R4" s="18">
        <v>41.954999999999998</v>
      </c>
      <c r="S4" s="18">
        <v>37.752000000000002</v>
      </c>
      <c r="T4" s="18">
        <v>42.192</v>
      </c>
      <c r="U4" s="18">
        <v>44.863</v>
      </c>
      <c r="V4" s="18">
        <v>39.014000000000003</v>
      </c>
      <c r="W4" s="18">
        <v>33.918000000000006</v>
      </c>
      <c r="X4" s="18">
        <v>30.195999999999994</v>
      </c>
      <c r="Y4" s="18">
        <v>35.78</v>
      </c>
      <c r="Z4" s="19"/>
      <c r="AA4" s="20">
        <f>SUM(B4:Z4)</f>
        <v>765.86900000000003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205.02</v>
      </c>
      <c r="O7" s="28">
        <v>209.54</v>
      </c>
      <c r="P7" s="28">
        <v>280.77</v>
      </c>
      <c r="Q7" s="28">
        <v>350</v>
      </c>
      <c r="R7" s="28">
        <v>367.3</v>
      </c>
      <c r="S7" s="28">
        <v>389.04</v>
      </c>
      <c r="T7" s="28">
        <v>330</v>
      </c>
      <c r="U7" s="28">
        <v>316.10000000000002</v>
      </c>
      <c r="V7" s="28">
        <v>293.95</v>
      </c>
      <c r="W7" s="28">
        <v>207.81</v>
      </c>
      <c r="X7" s="28">
        <v>206.85</v>
      </c>
      <c r="Y7" s="28">
        <v>248</v>
      </c>
      <c r="Z7" s="29"/>
      <c r="AA7" s="30">
        <f>IF(SUM(B7:Z7)&lt;&gt;0,AVERAGEIF(B7:Z7,"&lt;&gt;"""),"")</f>
        <v>283.69833333333332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5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106.36699999999999</v>
      </c>
      <c r="O12" s="52">
        <v>95.602000000000004</v>
      </c>
      <c r="P12" s="52">
        <v>129.46100000000001</v>
      </c>
      <c r="Q12" s="52">
        <v>10</v>
      </c>
      <c r="R12" s="52">
        <v>10</v>
      </c>
      <c r="S12" s="52">
        <v>10</v>
      </c>
      <c r="T12" s="52">
        <v>17</v>
      </c>
      <c r="U12" s="52">
        <v>22</v>
      </c>
      <c r="V12" s="52">
        <v>10</v>
      </c>
      <c r="W12" s="52">
        <v>22.292000000000002</v>
      </c>
      <c r="X12" s="52">
        <v>17.163</v>
      </c>
      <c r="Y12" s="52"/>
      <c r="Z12" s="53"/>
      <c r="AA12" s="54">
        <f t="shared" si="0"/>
        <v>449.88499999999999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24.325000000000003</v>
      </c>
      <c r="O14" s="57">
        <v>14.428000000000001</v>
      </c>
      <c r="P14" s="57">
        <v>41.284999999999997</v>
      </c>
      <c r="Q14" s="57">
        <v>28.475000000000001</v>
      </c>
      <c r="R14" s="57">
        <v>23.744</v>
      </c>
      <c r="S14" s="57">
        <v>24.359999999999996</v>
      </c>
      <c r="T14" s="57">
        <v>23.563000000000002</v>
      </c>
      <c r="U14" s="57">
        <v>22.521000000000001</v>
      </c>
      <c r="V14" s="57">
        <v>26.974</v>
      </c>
      <c r="W14" s="57">
        <v>11.065</v>
      </c>
      <c r="X14" s="57">
        <v>10.591000000000001</v>
      </c>
      <c r="Y14" s="57"/>
      <c r="Z14" s="58"/>
      <c r="AA14" s="59">
        <f t="shared" si="0"/>
        <v>251.33100000000002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130.69200000000001</v>
      </c>
      <c r="O16" s="62">
        <f t="shared" si="1"/>
        <v>110.03</v>
      </c>
      <c r="P16" s="62">
        <f t="shared" si="1"/>
        <v>175.74600000000001</v>
      </c>
      <c r="Q16" s="62">
        <f t="shared" si="1"/>
        <v>38.475000000000001</v>
      </c>
      <c r="R16" s="62">
        <f t="shared" si="1"/>
        <v>33.744</v>
      </c>
      <c r="S16" s="62">
        <f t="shared" si="1"/>
        <v>34.36</v>
      </c>
      <c r="T16" s="62">
        <f t="shared" si="1"/>
        <v>40.563000000000002</v>
      </c>
      <c r="U16" s="62">
        <f t="shared" si="1"/>
        <v>44.521000000000001</v>
      </c>
      <c r="V16" s="62">
        <f t="shared" si="1"/>
        <v>36.974000000000004</v>
      </c>
      <c r="W16" s="62">
        <f t="shared" si="1"/>
        <v>33.356999999999999</v>
      </c>
      <c r="X16" s="62">
        <f t="shared" si="1"/>
        <v>27.754000000000001</v>
      </c>
      <c r="Y16" s="62">
        <f t="shared" si="1"/>
        <v>0</v>
      </c>
      <c r="Z16" s="63" t="str">
        <f t="shared" si="1"/>
        <v/>
      </c>
      <c r="AA16" s="64">
        <f>SUM(AA10:AA15)</f>
        <v>706.21600000000001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8.9999999999999993E-3</v>
      </c>
      <c r="W20" s="77">
        <v>2.7E-2</v>
      </c>
      <c r="X20" s="77">
        <v>3.1E-2</v>
      </c>
      <c r="Y20" s="77"/>
      <c r="Z20" s="78"/>
      <c r="AA20" s="79">
        <f t="shared" si="2"/>
        <v>6.7000000000000004E-2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0.55100000000000005</v>
      </c>
      <c r="Q21" s="81">
        <v>0.105</v>
      </c>
      <c r="R21" s="81">
        <v>0.21099999999999999</v>
      </c>
      <c r="S21" s="81">
        <v>0.99199999999999999</v>
      </c>
      <c r="T21" s="81">
        <v>1.629</v>
      </c>
      <c r="U21" s="81">
        <v>0.34199999999999997</v>
      </c>
      <c r="V21" s="81">
        <v>2.0310000000000001</v>
      </c>
      <c r="W21" s="81">
        <v>0.53400000000000003</v>
      </c>
      <c r="X21" s="81">
        <v>2.411</v>
      </c>
      <c r="Y21" s="81">
        <v>35.78</v>
      </c>
      <c r="Z21" s="78"/>
      <c r="AA21" s="79">
        <f t="shared" si="2"/>
        <v>44.585999999999999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0.55100000000000005</v>
      </c>
      <c r="Q25" s="88">
        <f t="shared" si="3"/>
        <v>0.105</v>
      </c>
      <c r="R25" s="88">
        <f t="shared" si="3"/>
        <v>0.21099999999999999</v>
      </c>
      <c r="S25" s="88">
        <f t="shared" si="3"/>
        <v>0.99199999999999999</v>
      </c>
      <c r="T25" s="88">
        <f t="shared" si="3"/>
        <v>1.629</v>
      </c>
      <c r="U25" s="88">
        <f t="shared" si="3"/>
        <v>0.34199999999999997</v>
      </c>
      <c r="V25" s="88">
        <f t="shared" si="3"/>
        <v>2.04</v>
      </c>
      <c r="W25" s="88">
        <f t="shared" si="3"/>
        <v>0.56100000000000005</v>
      </c>
      <c r="X25" s="88">
        <f t="shared" si="3"/>
        <v>2.4420000000000002</v>
      </c>
      <c r="Y25" s="88">
        <f t="shared" si="3"/>
        <v>35.78</v>
      </c>
      <c r="Z25" s="89" t="str">
        <f t="shared" si="3"/>
        <v/>
      </c>
      <c r="AA25" s="90">
        <f>SUM(AA19:AA24)</f>
        <v>44.652999999999999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130.69200000000001</v>
      </c>
      <c r="O29" s="77">
        <v>110.03</v>
      </c>
      <c r="P29" s="77">
        <v>176.297</v>
      </c>
      <c r="Q29" s="77">
        <v>38.58</v>
      </c>
      <c r="R29" s="77">
        <v>33.954999999999998</v>
      </c>
      <c r="S29" s="77">
        <v>35.351999999999997</v>
      </c>
      <c r="T29" s="77">
        <v>42.192</v>
      </c>
      <c r="U29" s="77">
        <v>44.863</v>
      </c>
      <c r="V29" s="77">
        <v>39.014000000000003</v>
      </c>
      <c r="W29" s="77">
        <v>33.917999999999999</v>
      </c>
      <c r="X29" s="77">
        <v>30.196000000000002</v>
      </c>
      <c r="Y29" s="77">
        <v>35.78</v>
      </c>
      <c r="Z29" s="78"/>
      <c r="AA29" s="79">
        <f>SUM(B29:Z29)</f>
        <v>750.86900000000003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130.69200000000001</v>
      </c>
      <c r="O31" s="62">
        <f t="shared" si="4"/>
        <v>110.03</v>
      </c>
      <c r="P31" s="62">
        <f t="shared" si="4"/>
        <v>176.297</v>
      </c>
      <c r="Q31" s="62">
        <f t="shared" si="4"/>
        <v>38.58</v>
      </c>
      <c r="R31" s="62">
        <f t="shared" si="4"/>
        <v>33.954999999999998</v>
      </c>
      <c r="S31" s="62">
        <f t="shared" si="4"/>
        <v>35.351999999999997</v>
      </c>
      <c r="T31" s="62">
        <f t="shared" si="4"/>
        <v>42.192</v>
      </c>
      <c r="U31" s="62">
        <f t="shared" si="4"/>
        <v>44.863</v>
      </c>
      <c r="V31" s="62">
        <f t="shared" si="4"/>
        <v>39.014000000000003</v>
      </c>
      <c r="W31" s="62">
        <f t="shared" si="4"/>
        <v>33.917999999999999</v>
      </c>
      <c r="X31" s="62">
        <f t="shared" si="4"/>
        <v>30.196000000000002</v>
      </c>
      <c r="Y31" s="62">
        <f t="shared" si="4"/>
        <v>35.78</v>
      </c>
      <c r="Z31" s="63" t="str">
        <f t="shared" si="4"/>
        <v/>
      </c>
      <c r="AA31" s="64">
        <f>SUM(AA28:AA30)</f>
        <v>750.86900000000003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4.5999999999999996</v>
      </c>
      <c r="R38" s="99">
        <v>8</v>
      </c>
      <c r="S38" s="99">
        <v>2.4</v>
      </c>
      <c r="T38" s="99"/>
      <c r="U38" s="99"/>
      <c r="V38" s="99"/>
      <c r="W38" s="99"/>
      <c r="X38" s="99"/>
      <c r="Y38" s="99"/>
      <c r="Z38" s="100"/>
      <c r="AA38" s="79">
        <f t="shared" si="5"/>
        <v>15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4.5999999999999996</v>
      </c>
      <c r="R39" s="88">
        <f t="shared" si="6"/>
        <v>8</v>
      </c>
      <c r="S39" s="88">
        <f t="shared" si="6"/>
        <v>2.4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4.5999999999999996</v>
      </c>
      <c r="R46" s="99">
        <v>8</v>
      </c>
      <c r="S46" s="99">
        <v>2.4</v>
      </c>
      <c r="T46" s="99"/>
      <c r="U46" s="99"/>
      <c r="V46" s="99"/>
      <c r="W46" s="99"/>
      <c r="X46" s="99"/>
      <c r="Y46" s="99"/>
      <c r="Z46" s="100"/>
      <c r="AA46" s="79">
        <f t="shared" si="7"/>
        <v>15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4.5999999999999996</v>
      </c>
      <c r="R48" s="88">
        <f t="shared" si="8"/>
        <v>8</v>
      </c>
      <c r="S48" s="88">
        <f t="shared" si="8"/>
        <v>2.4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130.69200000000001</v>
      </c>
      <c r="O51" s="88">
        <f t="shared" si="10"/>
        <v>110.03</v>
      </c>
      <c r="P51" s="88">
        <f t="shared" si="10"/>
        <v>176.297</v>
      </c>
      <c r="Q51" s="88">
        <f t="shared" si="10"/>
        <v>43.18</v>
      </c>
      <c r="R51" s="88">
        <f t="shared" si="10"/>
        <v>41.954999999999998</v>
      </c>
      <c r="S51" s="88">
        <f t="shared" si="10"/>
        <v>37.751999999999995</v>
      </c>
      <c r="T51" s="88">
        <f t="shared" si="10"/>
        <v>42.192</v>
      </c>
      <c r="U51" s="88">
        <f t="shared" si="10"/>
        <v>44.863</v>
      </c>
      <c r="V51" s="88">
        <f t="shared" si="10"/>
        <v>39.014000000000003</v>
      </c>
      <c r="W51" s="88">
        <f t="shared" si="10"/>
        <v>33.917999999999999</v>
      </c>
      <c r="X51" s="88">
        <f t="shared" si="10"/>
        <v>30.196000000000002</v>
      </c>
      <c r="Y51" s="88">
        <f t="shared" si="10"/>
        <v>35.78</v>
      </c>
      <c r="Z51" s="89" t="str">
        <f t="shared" si="10"/>
        <v/>
      </c>
      <c r="AA51" s="105">
        <f>SUM(B51:Z51)</f>
        <v>765.86900000000003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130.69199999999998</v>
      </c>
      <c r="O4" s="18">
        <v>110.02999999999999</v>
      </c>
      <c r="P4" s="18">
        <v>176.34200000000001</v>
      </c>
      <c r="Q4" s="18">
        <v>43.175000000000004</v>
      </c>
      <c r="R4" s="18">
        <v>41.981999999999992</v>
      </c>
      <c r="S4" s="18">
        <v>37.737000000000002</v>
      </c>
      <c r="T4" s="18">
        <v>42.192</v>
      </c>
      <c r="U4" s="18">
        <v>44.863</v>
      </c>
      <c r="V4" s="18">
        <v>39.014000000000003</v>
      </c>
      <c r="W4" s="18">
        <v>33.918000000000013</v>
      </c>
      <c r="X4" s="18">
        <v>30.195999999999998</v>
      </c>
      <c r="Y4" s="18">
        <v>35.780000000000008</v>
      </c>
      <c r="Z4" s="19"/>
      <c r="AA4" s="20">
        <f>SUM(B4:Z4)</f>
        <v>765.92099999999994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205.02</v>
      </c>
      <c r="O7" s="28">
        <v>209.54</v>
      </c>
      <c r="P7" s="28">
        <v>280.77</v>
      </c>
      <c r="Q7" s="28">
        <v>350</v>
      </c>
      <c r="R7" s="28">
        <v>367.3</v>
      </c>
      <c r="S7" s="28">
        <v>389.04</v>
      </c>
      <c r="T7" s="28">
        <v>330</v>
      </c>
      <c r="U7" s="28">
        <v>316.10000000000002</v>
      </c>
      <c r="V7" s="28">
        <v>293.95</v>
      </c>
      <c r="W7" s="28">
        <v>207.81</v>
      </c>
      <c r="X7" s="28">
        <v>206.85</v>
      </c>
      <c r="Y7" s="28">
        <v>248</v>
      </c>
      <c r="Z7" s="29"/>
      <c r="AA7" s="30">
        <f>IF(SUM(B7:Z7)&lt;&gt;0,AVERAGEIF(B7:Z7,"&lt;&gt;"""),"")</f>
        <v>283.69833333333332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120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13.561</v>
      </c>
      <c r="Z14" s="58"/>
      <c r="AA14" s="59">
        <f t="shared" si="0"/>
        <v>13.561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</v>
      </c>
      <c r="O16" s="62">
        <f t="shared" si="1"/>
        <v>10</v>
      </c>
      <c r="P16" s="62">
        <f t="shared" si="1"/>
        <v>10</v>
      </c>
      <c r="Q16" s="62">
        <f t="shared" si="1"/>
        <v>10</v>
      </c>
      <c r="R16" s="62">
        <f t="shared" si="1"/>
        <v>10</v>
      </c>
      <c r="S16" s="62">
        <f t="shared" si="1"/>
        <v>10</v>
      </c>
      <c r="T16" s="62">
        <f t="shared" si="1"/>
        <v>10</v>
      </c>
      <c r="U16" s="62">
        <f t="shared" si="1"/>
        <v>10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23.561</v>
      </c>
      <c r="Z16" s="63" t="str">
        <f t="shared" si="1"/>
        <v/>
      </c>
      <c r="AA16" s="64">
        <f>SUM(AA10:AA15)</f>
        <v>133.56100000000001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17</v>
      </c>
      <c r="O19" s="72">
        <v>2</v>
      </c>
      <c r="P19" s="72">
        <v>2</v>
      </c>
      <c r="Q19" s="72"/>
      <c r="R19" s="72"/>
      <c r="S19" s="72"/>
      <c r="T19" s="72"/>
      <c r="U19" s="72">
        <v>2</v>
      </c>
      <c r="V19" s="72">
        <v>2</v>
      </c>
      <c r="W19" s="72">
        <v>2</v>
      </c>
      <c r="X19" s="72">
        <v>2</v>
      </c>
      <c r="Y19" s="72">
        <v>2</v>
      </c>
      <c r="Z19" s="73"/>
      <c r="AA19" s="74">
        <f t="shared" ref="AA19:AA24" si="2">SUM(B19:Z19)</f>
        <v>31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8.1679999999999993</v>
      </c>
      <c r="O20" s="77">
        <v>8.036999999999999</v>
      </c>
      <c r="P20" s="77">
        <v>7.5990000000000002</v>
      </c>
      <c r="Q20" s="77">
        <v>7.1239999999999997</v>
      </c>
      <c r="R20" s="77">
        <v>6.9220000000000006</v>
      </c>
      <c r="S20" s="77">
        <v>6.7290000000000001</v>
      </c>
      <c r="T20" s="77">
        <v>6.5780000000000003</v>
      </c>
      <c r="U20" s="77">
        <v>6.4569999999999999</v>
      </c>
      <c r="V20" s="77">
        <v>5.9930000000000003</v>
      </c>
      <c r="W20" s="77">
        <v>5.4640000000000004</v>
      </c>
      <c r="X20" s="77">
        <v>4.0720000000000001</v>
      </c>
      <c r="Y20" s="77">
        <v>6.8710000000000004</v>
      </c>
      <c r="Z20" s="78"/>
      <c r="AA20" s="79">
        <f t="shared" si="2"/>
        <v>80.013999999999996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95.524000000000001</v>
      </c>
      <c r="O21" s="81">
        <v>89.992999999999981</v>
      </c>
      <c r="P21" s="81">
        <v>88.043000000000006</v>
      </c>
      <c r="Q21" s="81">
        <v>26.050999999999998</v>
      </c>
      <c r="R21" s="81">
        <v>25.060000000000002</v>
      </c>
      <c r="S21" s="81">
        <v>21.007999999999999</v>
      </c>
      <c r="T21" s="81">
        <v>25.614000000000001</v>
      </c>
      <c r="U21" s="81">
        <v>26.406000000000002</v>
      </c>
      <c r="V21" s="81">
        <v>21.021000000000001</v>
      </c>
      <c r="W21" s="81">
        <v>16.454000000000001</v>
      </c>
      <c r="X21" s="81">
        <v>14.124000000000001</v>
      </c>
      <c r="Y21" s="81">
        <v>3.3479999999999999</v>
      </c>
      <c r="Z21" s="78"/>
      <c r="AA21" s="79">
        <f t="shared" si="2"/>
        <v>452.64600000000002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120.69200000000001</v>
      </c>
      <c r="O25" s="88">
        <f t="shared" si="3"/>
        <v>100.02999999999997</v>
      </c>
      <c r="P25" s="88">
        <f t="shared" si="3"/>
        <v>97.64200000000001</v>
      </c>
      <c r="Q25" s="88">
        <f t="shared" si="3"/>
        <v>33.174999999999997</v>
      </c>
      <c r="R25" s="88">
        <f t="shared" si="3"/>
        <v>31.982000000000003</v>
      </c>
      <c r="S25" s="88">
        <f t="shared" si="3"/>
        <v>27.736999999999998</v>
      </c>
      <c r="T25" s="88">
        <f t="shared" si="3"/>
        <v>32.192</v>
      </c>
      <c r="U25" s="88">
        <f t="shared" si="3"/>
        <v>34.863</v>
      </c>
      <c r="V25" s="88">
        <f t="shared" si="3"/>
        <v>29.014000000000003</v>
      </c>
      <c r="W25" s="88">
        <f t="shared" si="3"/>
        <v>23.917999999999999</v>
      </c>
      <c r="X25" s="88">
        <f t="shared" si="3"/>
        <v>20.196000000000002</v>
      </c>
      <c r="Y25" s="88">
        <f t="shared" si="3"/>
        <v>12.219000000000001</v>
      </c>
      <c r="Z25" s="89">
        <f t="shared" si="3"/>
        <v>0</v>
      </c>
      <c r="AA25" s="90">
        <f t="shared" si="3"/>
        <v>563.66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130.69200000000001</v>
      </c>
      <c r="O29" s="77">
        <v>110.03</v>
      </c>
      <c r="P29" s="77">
        <v>107.642</v>
      </c>
      <c r="Q29" s="77">
        <v>43.174999999999997</v>
      </c>
      <c r="R29" s="77">
        <v>41.981999999999999</v>
      </c>
      <c r="S29" s="77">
        <v>37.737000000000002</v>
      </c>
      <c r="T29" s="77">
        <v>42.192</v>
      </c>
      <c r="U29" s="77">
        <v>44.863</v>
      </c>
      <c r="V29" s="77">
        <v>39.014000000000003</v>
      </c>
      <c r="W29" s="77">
        <v>33.917999999999999</v>
      </c>
      <c r="X29" s="77">
        <v>30.196000000000002</v>
      </c>
      <c r="Y29" s="77">
        <v>35.78</v>
      </c>
      <c r="Z29" s="78"/>
      <c r="AA29" s="79">
        <f>SUM(B29:Z29)</f>
        <v>697.22100000000012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130.69200000000001</v>
      </c>
      <c r="O31" s="62">
        <f t="shared" si="4"/>
        <v>110.03</v>
      </c>
      <c r="P31" s="62">
        <f t="shared" si="4"/>
        <v>107.642</v>
      </c>
      <c r="Q31" s="62">
        <f t="shared" si="4"/>
        <v>43.174999999999997</v>
      </c>
      <c r="R31" s="62">
        <f t="shared" si="4"/>
        <v>41.981999999999999</v>
      </c>
      <c r="S31" s="62">
        <f t="shared" si="4"/>
        <v>37.737000000000002</v>
      </c>
      <c r="T31" s="62">
        <f t="shared" si="4"/>
        <v>42.192</v>
      </c>
      <c r="U31" s="62">
        <f t="shared" si="4"/>
        <v>44.863</v>
      </c>
      <c r="V31" s="62">
        <f t="shared" si="4"/>
        <v>39.014000000000003</v>
      </c>
      <c r="W31" s="62">
        <f t="shared" si="4"/>
        <v>33.917999999999999</v>
      </c>
      <c r="X31" s="62">
        <f t="shared" si="4"/>
        <v>30.196000000000002</v>
      </c>
      <c r="Y31" s="62">
        <f t="shared" si="4"/>
        <v>35.78</v>
      </c>
      <c r="Z31" s="63">
        <f t="shared" si="4"/>
        <v>0</v>
      </c>
      <c r="AA31" s="64">
        <f t="shared" si="4"/>
        <v>697.22100000000012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68.7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68.7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68.7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68.7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68.7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68.7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68.7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68.7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130.69200000000001</v>
      </c>
      <c r="O51" s="88">
        <f t="shared" si="10"/>
        <v>110.02999999999997</v>
      </c>
      <c r="P51" s="88">
        <f t="shared" si="10"/>
        <v>176.34200000000001</v>
      </c>
      <c r="Q51" s="88">
        <f t="shared" si="10"/>
        <v>43.174999999999997</v>
      </c>
      <c r="R51" s="88">
        <f t="shared" si="10"/>
        <v>41.981999999999999</v>
      </c>
      <c r="S51" s="88">
        <f t="shared" si="10"/>
        <v>37.736999999999995</v>
      </c>
      <c r="T51" s="88">
        <f t="shared" si="10"/>
        <v>42.192</v>
      </c>
      <c r="U51" s="88">
        <f t="shared" si="10"/>
        <v>44.863</v>
      </c>
      <c r="V51" s="88">
        <f t="shared" si="10"/>
        <v>39.014000000000003</v>
      </c>
      <c r="W51" s="88">
        <f t="shared" si="10"/>
        <v>33.917999999999999</v>
      </c>
      <c r="X51" s="88">
        <f t="shared" si="10"/>
        <v>30.196000000000002</v>
      </c>
      <c r="Y51" s="88">
        <f t="shared" si="10"/>
        <v>35.78</v>
      </c>
      <c r="Z51" s="89">
        <f t="shared" si="10"/>
        <v>0</v>
      </c>
      <c r="AA51" s="105">
        <f>SUM(B51:Z51)</f>
        <v>765.92099999999994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68.7</v>
      </c>
      <c r="Q4" s="18">
        <v>-4.5999999999999996</v>
      </c>
      <c r="R4" s="18">
        <v>-8</v>
      </c>
      <c r="S4" s="18">
        <v>-2.4</v>
      </c>
      <c r="T4" s="18"/>
      <c r="U4" s="18"/>
      <c r="V4" s="18"/>
      <c r="W4" s="18"/>
      <c r="X4" s="18"/>
      <c r="Y4" s="18"/>
      <c r="Z4" s="19"/>
      <c r="AA4" s="112">
        <f>SUM(B4:Z4)</f>
        <v>53.70000000000001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205.02</v>
      </c>
      <c r="O7" s="118">
        <v>209.54</v>
      </c>
      <c r="P7" s="118">
        <v>280.77</v>
      </c>
      <c r="Q7" s="118">
        <v>350</v>
      </c>
      <c r="R7" s="118">
        <v>367.3</v>
      </c>
      <c r="S7" s="118">
        <v>389.04</v>
      </c>
      <c r="T7" s="118">
        <v>330</v>
      </c>
      <c r="U7" s="118">
        <v>316.10000000000002</v>
      </c>
      <c r="V7" s="118">
        <v>293.95</v>
      </c>
      <c r="W7" s="118">
        <v>207.81</v>
      </c>
      <c r="X7" s="118">
        <v>206.85</v>
      </c>
      <c r="Y7" s="118">
        <v>248</v>
      </c>
      <c r="Z7" s="119"/>
      <c r="AA7" s="120">
        <f>IF(SUM(B7:Z7)&lt;&gt;0,AVERAGEIF(B7:Z7,"&lt;&gt;"""),"")</f>
        <v>283.69833333333332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4.5999999999999996</v>
      </c>
      <c r="R15" s="134">
        <v>8</v>
      </c>
      <c r="S15" s="134">
        <v>2.4</v>
      </c>
      <c r="T15" s="134"/>
      <c r="U15" s="134"/>
      <c r="V15" s="134"/>
      <c r="W15" s="134"/>
      <c r="X15" s="134"/>
      <c r="Y15" s="134"/>
      <c r="Z15" s="132"/>
      <c r="AA15" s="133">
        <f t="shared" si="0"/>
        <v>15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4.5999999999999996</v>
      </c>
      <c r="R16" s="136">
        <f t="shared" si="1"/>
        <v>8</v>
      </c>
      <c r="S16" s="136">
        <f t="shared" si="1"/>
        <v>2.4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68.7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68.7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68.7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68.7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2021-12-15T09:19:33Z</dcterms:created>
  <dcterms:modified xsi:type="dcterms:W3CDTF">2021-12-15T09:19:34Z</dcterms:modified>
</cp:coreProperties>
</file>