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<sst xmlns="http://schemas.openxmlformats.org/spreadsheetml/2006/main" count="117" uniqueCount="53">
  <si>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14/12/2021 11:16:49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</si>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</sst>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160</c:v>
                </c:pt>
                <c:pt idx="13">
                  <c:v>240</c:v>
                </c:pt>
                <c:pt idx="14">
                  <c:v>300</c:v>
                </c:pt>
                <c:pt idx="15">
                  <c:v>310</c:v>
                </c:pt>
                <c:pt idx="16">
                  <c:v>310</c:v>
                </c:pt>
                <c:pt idx="17">
                  <c:v>310</c:v>
                </c:pt>
                <c:pt idx="18">
                  <c:v>310</c:v>
                </c:pt>
                <c:pt idx="19">
                  <c:v>310</c:v>
                </c:pt>
                <c:pt idx="20">
                  <c:v>310</c:v>
                </c:pt>
                <c:pt idx="21">
                  <c:v>310</c:v>
                </c:pt>
                <c:pt idx="22">
                  <c:v>310</c:v>
                </c:pt>
                <c:pt idx="23">
                  <c:v>310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18</c:v>
                </c:pt>
                <c:pt idx="13">
                  <c:v>59</c:v>
                </c:pt>
                <c:pt idx="14">
                  <c:v>52.1</c:v>
                </c:pt>
                <c:pt idx="15">
                  <c:v>52.1</c:v>
                </c:pt>
                <c:pt idx="16">
                  <c:v>47</c:v>
                </c:pt>
                <c:pt idx="17">
                  <c:v>47</c:v>
                </c:pt>
                <c:pt idx="18">
                  <c:v>6</c:v>
                </c:pt>
                <c:pt idx="19">
                  <c:v>2.87</c:v>
                </c:pt>
                <c:pt idx="20">
                  <c:v>14.034000000000001</c:v>
                </c:pt>
                <c:pt idx="22">
                  <c:v>44.475000000000001</c:v>
                </c:pt>
                <c:pt idx="23">
                  <c:v>83.674000000000007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234</c:v>
                </c:pt>
                <c:pt idx="13">
                  <c:v>167.6</c:v>
                </c:pt>
                <c:pt idx="14">
                  <c:v>19.8</c:v>
                </c:pt>
                <c:pt idx="15">
                  <c:v>35.200000000000003</c:v>
                </c:pt>
                <c:pt idx="16">
                  <c:v>25.6</c:v>
                </c:pt>
                <c:pt idx="17">
                  <c:v>67.599999999999994</c:v>
                </c:pt>
                <c:pt idx="18">
                  <c:v>59.3</c:v>
                </c:pt>
                <c:pt idx="19">
                  <c:v>8.6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46.436</c:v>
                </c:pt>
                <c:pt idx="13">
                  <c:v>44.308999999999997</c:v>
                </c:pt>
                <c:pt idx="14">
                  <c:v>50.571999999999996</c:v>
                </c:pt>
                <c:pt idx="15">
                  <c:v>17.25</c:v>
                </c:pt>
                <c:pt idx="16">
                  <c:v>22.057999999999996</c:v>
                </c:pt>
                <c:pt idx="17">
                  <c:v>17.179000000000002</c:v>
                </c:pt>
                <c:pt idx="18">
                  <c:v>6.9590000000000005</c:v>
                </c:pt>
                <c:pt idx="19">
                  <c:v>46.007999999999996</c:v>
                </c:pt>
                <c:pt idx="20">
                  <c:v>53.26</c:v>
                </c:pt>
                <c:pt idx="21">
                  <c:v>57.583000000000006</c:v>
                </c:pt>
                <c:pt idx="22">
                  <c:v>83.818999999999988</c:v>
                </c:pt>
                <c:pt idx="23">
                  <c:v>82.843999999999994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4761944"/>
        <c:axId val="414762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463.57400000000001</c:v>
                </c:pt>
                <c:pt idx="13">
                  <c:v>514.17199999999991</c:v>
                </c:pt>
                <c:pt idx="14">
                  <c:v>426.98599999999999</c:v>
                </c:pt>
                <c:pt idx="15">
                  <c:v>420.36200000000008</c:v>
                </c:pt>
                <c:pt idx="16">
                  <c:v>409.61300000000006</c:v>
                </c:pt>
                <c:pt idx="17">
                  <c:v>442.34600000000006</c:v>
                </c:pt>
                <c:pt idx="18">
                  <c:v>389.22199999999992</c:v>
                </c:pt>
                <c:pt idx="19">
                  <c:v>376.37699999999995</c:v>
                </c:pt>
                <c:pt idx="20">
                  <c:v>384.28399999999999</c:v>
                </c:pt>
                <c:pt idx="21">
                  <c:v>373.09399999999999</c:v>
                </c:pt>
                <c:pt idx="22">
                  <c:v>442.58199999999999</c:v>
                </c:pt>
                <c:pt idx="23">
                  <c:v>496.47800000000001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761944"/>
        <c:axId val="414762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236.29</c:v>
                </c:pt>
                <c:pt idx="13">
                  <c:v>233.76</c:v>
                </c:pt>
                <c:pt idx="14">
                  <c:v>259.77</c:v>
                </c:pt>
                <c:pt idx="15">
                  <c:v>263.10000000000002</c:v>
                </c:pt>
                <c:pt idx="16">
                  <c:v>312.62</c:v>
                </c:pt>
                <c:pt idx="17">
                  <c:v>314.33</c:v>
                </c:pt>
                <c:pt idx="18">
                  <c:v>297.95999999999998</c:v>
                </c:pt>
                <c:pt idx="19">
                  <c:v>291</c:v>
                </c:pt>
                <c:pt idx="20">
                  <c:v>207</c:v>
                </c:pt>
                <c:pt idx="21">
                  <c:v>167.6</c:v>
                </c:pt>
                <c:pt idx="22">
                  <c:v>198.26</c:v>
                </c:pt>
                <c:pt idx="23">
                  <c:v>201.29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763120"/>
        <c:axId val="414762728"/>
      </c:lineChart>
      <c:catAx>
        <c:axId val="414761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762336"/>
        <c:crosses val="autoZero"/>
        <c:auto val="1"/>
        <c:lblAlgn val="ctr"/>
        <c:lblOffset val="100"/>
        <c:noMultiLvlLbl val="0"/>
      </c:catAx>
      <c:valAx>
        <c:axId val="41476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761944"/>
        <c:crosses val="autoZero"/>
        <c:crossBetween val="between"/>
      </c:valAx>
      <c:valAx>
        <c:axId val="414762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763120"/>
        <c:crosses val="max"/>
        <c:crossBetween val="between"/>
      </c:valAx>
      <c:catAx>
        <c:axId val="414763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762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463.58699999999999</v>
      </c>
      <c r="O4" s="18">
        <v>514.16499999999985</v>
      </c>
      <c r="P4" s="18">
        <v>426.99600000000009</v>
      </c>
      <c r="Q4" s="18">
        <v>420.36300000000006</v>
      </c>
      <c r="R4" s="18">
        <v>409.59500000000008</v>
      </c>
      <c r="S4" s="18">
        <v>442.363</v>
      </c>
      <c r="T4" s="18">
        <v>389.20000000000005</v>
      </c>
      <c r="U4" s="18">
        <v>376.33700000000005</v>
      </c>
      <c r="V4" s="18">
        <v>384.28399999999993</v>
      </c>
      <c r="W4" s="18">
        <v>373.09399999999999</v>
      </c>
      <c r="X4" s="18">
        <v>442.58200000000005</v>
      </c>
      <c r="Y4" s="18">
        <v>496.47800000000001</v>
      </c>
      <c r="Z4" s="19"/>
      <c r="AA4" s="20">
        <f>SUM(B4:Z4)</f>
        <v>5139.0440000000008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236.29</v>
      </c>
      <c r="O7" s="28">
        <v>233.76</v>
      </c>
      <c r="P7" s="28">
        <v>259.77</v>
      </c>
      <c r="Q7" s="28">
        <v>263.10000000000002</v>
      </c>
      <c r="R7" s="28">
        <v>312.62</v>
      </c>
      <c r="S7" s="28">
        <v>314.33</v>
      </c>
      <c r="T7" s="28">
        <v>297.95999999999998</v>
      </c>
      <c r="U7" s="28">
        <v>291</v>
      </c>
      <c r="V7" s="28">
        <v>207</v>
      </c>
      <c r="W7" s="28">
        <v>167.6</v>
      </c>
      <c r="X7" s="28">
        <v>198.26</v>
      </c>
      <c r="Y7" s="28">
        <v>201.29</v>
      </c>
      <c r="Z7" s="29"/>
      <c r="AA7" s="30">
        <f>IF(SUM(B7:Z7)&lt;&gt;0,AVERAGEIF(B7:Z7,"&lt;&gt;"""),"")</f>
        <v>248.58166666666662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160</v>
      </c>
      <c r="O10" s="42">
        <v>240</v>
      </c>
      <c r="P10" s="42">
        <v>300</v>
      </c>
      <c r="Q10" s="42">
        <v>310</v>
      </c>
      <c r="R10" s="42">
        <v>310</v>
      </c>
      <c r="S10" s="42">
        <v>310</v>
      </c>
      <c r="T10" s="42">
        <v>310</v>
      </c>
      <c r="U10" s="42">
        <v>310</v>
      </c>
      <c r="V10" s="42">
        <v>310</v>
      </c>
      <c r="W10" s="42">
        <v>310</v>
      </c>
      <c r="X10" s="42">
        <v>310</v>
      </c>
      <c r="Y10" s="42">
        <v>310</v>
      </c>
      <c r="Z10" s="43"/>
      <c r="AA10" s="44">
        <f t="shared" ref="AA10:AA15" si="0">SUM(B10:Z10)</f>
        <v>3490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18</v>
      </c>
      <c r="O12" s="52">
        <v>59</v>
      </c>
      <c r="P12" s="52">
        <v>52.1</v>
      </c>
      <c r="Q12" s="52">
        <v>52.1</v>
      </c>
      <c r="R12" s="52">
        <v>47</v>
      </c>
      <c r="S12" s="52">
        <v>47</v>
      </c>
      <c r="T12" s="52">
        <v>6</v>
      </c>
      <c r="U12" s="52">
        <v>2.87</v>
      </c>
      <c r="V12" s="52">
        <v>14.034000000000001</v>
      </c>
      <c r="W12" s="52"/>
      <c r="X12" s="52">
        <v>44.475000000000001</v>
      </c>
      <c r="Y12" s="52">
        <v>83.674000000000007</v>
      </c>
      <c r="Z12" s="53"/>
      <c r="AA12" s="54">
        <f t="shared" si="0"/>
        <v>426.25300000000004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46.436</v>
      </c>
      <c r="O14" s="57">
        <v>44.308999999999997</v>
      </c>
      <c r="P14" s="57">
        <v>50.571999999999996</v>
      </c>
      <c r="Q14" s="57">
        <v>17.25</v>
      </c>
      <c r="R14" s="57">
        <v>22.057999999999996</v>
      </c>
      <c r="S14" s="57">
        <v>17.179000000000002</v>
      </c>
      <c r="T14" s="57">
        <v>6.9590000000000005</v>
      </c>
      <c r="U14" s="57">
        <v>46.007999999999996</v>
      </c>
      <c r="V14" s="57">
        <v>53.26</v>
      </c>
      <c r="W14" s="57">
        <v>57.583000000000006</v>
      </c>
      <c r="X14" s="57">
        <v>83.818999999999988</v>
      </c>
      <c r="Y14" s="57">
        <v>82.843999999999994</v>
      </c>
      <c r="Z14" s="58"/>
      <c r="AA14" s="59">
        <f t="shared" si="0"/>
        <v>528.27700000000004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224.43600000000001</v>
      </c>
      <c r="O16" s="62">
        <f t="shared" si="1"/>
        <v>343.30899999999997</v>
      </c>
      <c r="P16" s="62">
        <f t="shared" si="1"/>
        <v>402.67200000000003</v>
      </c>
      <c r="Q16" s="62">
        <f t="shared" si="1"/>
        <v>379.35</v>
      </c>
      <c r="R16" s="62">
        <f t="shared" si="1"/>
        <v>379.05799999999999</v>
      </c>
      <c r="S16" s="62">
        <f t="shared" si="1"/>
        <v>374.17899999999997</v>
      </c>
      <c r="T16" s="62">
        <f t="shared" si="1"/>
        <v>322.959</v>
      </c>
      <c r="U16" s="62">
        <f t="shared" si="1"/>
        <v>358.87799999999999</v>
      </c>
      <c r="V16" s="62">
        <f t="shared" si="1"/>
        <v>377.29399999999998</v>
      </c>
      <c r="W16" s="62">
        <f t="shared" si="1"/>
        <v>367.58300000000003</v>
      </c>
      <c r="X16" s="62">
        <f t="shared" si="1"/>
        <v>438.29399999999998</v>
      </c>
      <c r="Y16" s="62">
        <f t="shared" si="1"/>
        <v>476.51799999999997</v>
      </c>
      <c r="Z16" s="63" t="str">
        <f t="shared" si="1"/>
        <v/>
      </c>
      <c r="AA16" s="64">
        <f>SUM(AA10:AA15)</f>
        <v>4444.5300000000007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5.1509999999999998</v>
      </c>
      <c r="O20" s="77">
        <v>3.2559999999999998</v>
      </c>
      <c r="P20" s="77">
        <v>4.524</v>
      </c>
      <c r="Q20" s="77">
        <v>5.8129999999999997</v>
      </c>
      <c r="R20" s="77">
        <v>4.9370000000000003</v>
      </c>
      <c r="S20" s="77"/>
      <c r="T20" s="77">
        <v>5.85</v>
      </c>
      <c r="U20" s="77">
        <v>8.2479999999999993</v>
      </c>
      <c r="V20" s="77">
        <v>6.8559999999999999</v>
      </c>
      <c r="W20" s="77">
        <v>5.2750000000000004</v>
      </c>
      <c r="X20" s="77">
        <v>4.2880000000000003</v>
      </c>
      <c r="Y20" s="77">
        <v>1.2170000000000001</v>
      </c>
      <c r="Z20" s="78"/>
      <c r="AA20" s="79">
        <f t="shared" si="2"/>
        <v>55.414999999999992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0.58399999999999996</v>
      </c>
      <c r="T21" s="81">
        <v>1.091</v>
      </c>
      <c r="U21" s="81">
        <v>0.61099999999999999</v>
      </c>
      <c r="V21" s="81">
        <v>0.13400000000000001</v>
      </c>
      <c r="W21" s="81">
        <v>0.23599999999999999</v>
      </c>
      <c r="X21" s="81"/>
      <c r="Y21" s="81">
        <v>18.742999999999999</v>
      </c>
      <c r="Z21" s="78"/>
      <c r="AA21" s="79">
        <f t="shared" si="2"/>
        <v>21.398999999999997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5.1509999999999998</v>
      </c>
      <c r="O25" s="88">
        <f t="shared" si="3"/>
        <v>3.2559999999999998</v>
      </c>
      <c r="P25" s="88">
        <f t="shared" si="3"/>
        <v>4.524</v>
      </c>
      <c r="Q25" s="88">
        <f t="shared" si="3"/>
        <v>5.8129999999999997</v>
      </c>
      <c r="R25" s="88">
        <f t="shared" si="3"/>
        <v>4.9370000000000003</v>
      </c>
      <c r="S25" s="88">
        <f t="shared" si="3"/>
        <v>0.58399999999999996</v>
      </c>
      <c r="T25" s="88">
        <f t="shared" si="3"/>
        <v>6.9409999999999998</v>
      </c>
      <c r="U25" s="88">
        <f t="shared" si="3"/>
        <v>8.859</v>
      </c>
      <c r="V25" s="88">
        <f t="shared" si="3"/>
        <v>6.99</v>
      </c>
      <c r="W25" s="88">
        <f t="shared" si="3"/>
        <v>5.5110000000000001</v>
      </c>
      <c r="X25" s="88">
        <f t="shared" si="3"/>
        <v>4.2880000000000003</v>
      </c>
      <c r="Y25" s="88">
        <f t="shared" si="3"/>
        <v>19.959999999999997</v>
      </c>
      <c r="Z25" s="89" t="str">
        <f t="shared" si="3"/>
        <v/>
      </c>
      <c r="AA25" s="90">
        <f>SUM(AA19:AA24)</f>
        <v>76.813999999999993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229.58699999999999</v>
      </c>
      <c r="O29" s="77">
        <v>346.565</v>
      </c>
      <c r="P29" s="77">
        <v>407.19600000000003</v>
      </c>
      <c r="Q29" s="77">
        <v>385.16300000000001</v>
      </c>
      <c r="R29" s="77">
        <v>383.995</v>
      </c>
      <c r="S29" s="77">
        <v>374.76299999999998</v>
      </c>
      <c r="T29" s="77">
        <v>329.9</v>
      </c>
      <c r="U29" s="77">
        <v>367.73700000000002</v>
      </c>
      <c r="V29" s="77">
        <v>384.28399999999999</v>
      </c>
      <c r="W29" s="77">
        <v>373.09399999999999</v>
      </c>
      <c r="X29" s="77">
        <v>442.58199999999999</v>
      </c>
      <c r="Y29" s="77">
        <v>496.47800000000001</v>
      </c>
      <c r="Z29" s="78"/>
      <c r="AA29" s="79">
        <f>SUM(B29:Z29)</f>
        <v>4521.3440000000001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229.58699999999999</v>
      </c>
      <c r="O31" s="62">
        <f t="shared" si="4"/>
        <v>346.565</v>
      </c>
      <c r="P31" s="62">
        <f t="shared" si="4"/>
        <v>407.19600000000003</v>
      </c>
      <c r="Q31" s="62">
        <f t="shared" si="4"/>
        <v>385.16300000000001</v>
      </c>
      <c r="R31" s="62">
        <f t="shared" si="4"/>
        <v>383.995</v>
      </c>
      <c r="S31" s="62">
        <f t="shared" si="4"/>
        <v>374.76299999999998</v>
      </c>
      <c r="T31" s="62">
        <f t="shared" si="4"/>
        <v>329.9</v>
      </c>
      <c r="U31" s="62">
        <f t="shared" si="4"/>
        <v>367.73700000000002</v>
      </c>
      <c r="V31" s="62">
        <f t="shared" si="4"/>
        <v>384.28399999999999</v>
      </c>
      <c r="W31" s="62">
        <f t="shared" si="4"/>
        <v>373.09399999999999</v>
      </c>
      <c r="X31" s="62">
        <f t="shared" si="4"/>
        <v>442.58199999999999</v>
      </c>
      <c r="Y31" s="62">
        <f t="shared" si="4"/>
        <v>496.47800000000001</v>
      </c>
      <c r="Z31" s="63" t="str">
        <f t="shared" si="4"/>
        <v/>
      </c>
      <c r="AA31" s="64">
        <f>SUM(AA28:AA30)</f>
        <v>4521.3440000000001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234</v>
      </c>
      <c r="O38" s="99">
        <v>167.6</v>
      </c>
      <c r="P38" s="99">
        <v>19.8</v>
      </c>
      <c r="Q38" s="99">
        <v>35.200000000000003</v>
      </c>
      <c r="R38" s="99">
        <v>25.6</v>
      </c>
      <c r="S38" s="99">
        <v>67.599999999999994</v>
      </c>
      <c r="T38" s="99">
        <v>59.3</v>
      </c>
      <c r="U38" s="99">
        <v>8.6</v>
      </c>
      <c r="V38" s="99"/>
      <c r="W38" s="99"/>
      <c r="X38" s="99"/>
      <c r="Y38" s="99"/>
      <c r="Z38" s="100"/>
      <c r="AA38" s="79">
        <f t="shared" si="5"/>
        <v>617.70000000000005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234</v>
      </c>
      <c r="O39" s="88">
        <f t="shared" si="6"/>
        <v>167.6</v>
      </c>
      <c r="P39" s="88">
        <f t="shared" si="6"/>
        <v>19.8</v>
      </c>
      <c r="Q39" s="88">
        <f t="shared" si="6"/>
        <v>35.200000000000003</v>
      </c>
      <c r="R39" s="88">
        <f t="shared" si="6"/>
        <v>25.6</v>
      </c>
      <c r="S39" s="88">
        <f t="shared" si="6"/>
        <v>67.599999999999994</v>
      </c>
      <c r="T39" s="88">
        <f t="shared" si="6"/>
        <v>59.3</v>
      </c>
      <c r="U39" s="88">
        <f t="shared" si="6"/>
        <v>8.6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617.70000000000005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234</v>
      </c>
      <c r="O46" s="99">
        <v>167.6</v>
      </c>
      <c r="P46" s="99">
        <v>19.8</v>
      </c>
      <c r="Q46" s="99">
        <v>35.200000000000003</v>
      </c>
      <c r="R46" s="99">
        <v>25.6</v>
      </c>
      <c r="S46" s="99">
        <v>67.599999999999994</v>
      </c>
      <c r="T46" s="99">
        <v>59.3</v>
      </c>
      <c r="U46" s="99">
        <v>8.6</v>
      </c>
      <c r="V46" s="99"/>
      <c r="W46" s="99"/>
      <c r="X46" s="99"/>
      <c r="Y46" s="99"/>
      <c r="Z46" s="100"/>
      <c r="AA46" s="79">
        <f t="shared" si="7"/>
        <v>617.70000000000005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234</v>
      </c>
      <c r="O48" s="88">
        <f t="shared" si="8"/>
        <v>167.6</v>
      </c>
      <c r="P48" s="88">
        <f t="shared" si="8"/>
        <v>19.8</v>
      </c>
      <c r="Q48" s="88">
        <f t="shared" si="8"/>
        <v>35.200000000000003</v>
      </c>
      <c r="R48" s="88">
        <f t="shared" si="8"/>
        <v>25.6</v>
      </c>
      <c r="S48" s="88">
        <f t="shared" si="8"/>
        <v>67.599999999999994</v>
      </c>
      <c r="T48" s="88">
        <f t="shared" si="8"/>
        <v>59.3</v>
      </c>
      <c r="U48" s="88">
        <f t="shared" si="8"/>
        <v>8.6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617.70000000000005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463.58699999999999</v>
      </c>
      <c r="O51" s="88">
        <f t="shared" si="10"/>
        <v>514.16499999999996</v>
      </c>
      <c r="P51" s="88">
        <f t="shared" si="10"/>
        <v>426.99600000000004</v>
      </c>
      <c r="Q51" s="88">
        <f t="shared" si="10"/>
        <v>420.363</v>
      </c>
      <c r="R51" s="88">
        <f t="shared" si="10"/>
        <v>409.59500000000003</v>
      </c>
      <c r="S51" s="88">
        <f t="shared" si="10"/>
        <v>442.36299999999994</v>
      </c>
      <c r="T51" s="88">
        <f t="shared" si="10"/>
        <v>389.2</v>
      </c>
      <c r="U51" s="88">
        <f t="shared" si="10"/>
        <v>376.33699999999999</v>
      </c>
      <c r="V51" s="88">
        <f t="shared" si="10"/>
        <v>384.28399999999999</v>
      </c>
      <c r="W51" s="88">
        <f t="shared" si="10"/>
        <v>373.09400000000005</v>
      </c>
      <c r="X51" s="88">
        <f t="shared" si="10"/>
        <v>442.58199999999999</v>
      </c>
      <c r="Y51" s="88">
        <f t="shared" si="10"/>
        <v>496.47799999999995</v>
      </c>
      <c r="Z51" s="89" t="str">
        <f t="shared" si="10"/>
        <v/>
      </c>
      <c r="AA51" s="105">
        <f>SUM(B51:Z51)</f>
        <v>5139.0440000000008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463.57400000000001</v>
      </c>
      <c r="O4" s="18">
        <v>514.17199999999991</v>
      </c>
      <c r="P4" s="18">
        <v>426.98599999999999</v>
      </c>
      <c r="Q4" s="18">
        <v>420.36200000000008</v>
      </c>
      <c r="R4" s="18">
        <v>409.61300000000006</v>
      </c>
      <c r="S4" s="18">
        <v>442.34600000000006</v>
      </c>
      <c r="T4" s="18">
        <v>389.22199999999992</v>
      </c>
      <c r="U4" s="18">
        <v>376.37699999999995</v>
      </c>
      <c r="V4" s="18">
        <v>384.28399999999999</v>
      </c>
      <c r="W4" s="18">
        <v>373.09399999999999</v>
      </c>
      <c r="X4" s="18">
        <v>442.58199999999999</v>
      </c>
      <c r="Y4" s="18">
        <v>496.47800000000001</v>
      </c>
      <c r="Z4" s="19"/>
      <c r="AA4" s="20">
        <f>SUM(B4:Z4)</f>
        <v>5139.09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236.29</v>
      </c>
      <c r="O7" s="28">
        <v>233.76</v>
      </c>
      <c r="P7" s="28">
        <v>259.77</v>
      </c>
      <c r="Q7" s="28">
        <v>263.10000000000002</v>
      </c>
      <c r="R7" s="28">
        <v>312.62</v>
      </c>
      <c r="S7" s="28">
        <v>314.33</v>
      </c>
      <c r="T7" s="28">
        <v>297.95999999999998</v>
      </c>
      <c r="U7" s="28">
        <v>291</v>
      </c>
      <c r="V7" s="28">
        <v>207</v>
      </c>
      <c r="W7" s="28">
        <v>167.6</v>
      </c>
      <c r="X7" s="28">
        <v>198.26</v>
      </c>
      <c r="Y7" s="28">
        <v>201.29</v>
      </c>
      <c r="Z7" s="29"/>
      <c r="AA7" s="30">
        <f>IF(SUM(B7:Z7)&lt;&gt;0,AVERAGEIF(B7:Z7,"&lt;&gt;"""),"")</f>
        <v>248.58166666666662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261</v>
      </c>
      <c r="O10" s="42">
        <v>261</v>
      </c>
      <c r="P10" s="42">
        <v>261</v>
      </c>
      <c r="Q10" s="42">
        <v>261</v>
      </c>
      <c r="R10" s="42">
        <v>261</v>
      </c>
      <c r="S10" s="42">
        <v>261</v>
      </c>
      <c r="T10" s="42">
        <v>261</v>
      </c>
      <c r="U10" s="42">
        <v>261</v>
      </c>
      <c r="V10" s="42">
        <v>261</v>
      </c>
      <c r="W10" s="42">
        <v>261</v>
      </c>
      <c r="X10" s="42">
        <v>261</v>
      </c>
      <c r="Y10" s="42">
        <v>261</v>
      </c>
      <c r="Z10" s="43"/>
      <c r="AA10" s="44">
        <f t="shared" ref="AA10:AA15" si="0">SUM(B10:Z10)</f>
        <v>3132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9.5960000000000001</v>
      </c>
      <c r="O12" s="52">
        <v>59</v>
      </c>
      <c r="P12" s="52">
        <v>59</v>
      </c>
      <c r="Q12" s="52"/>
      <c r="R12" s="52"/>
      <c r="S12" s="52"/>
      <c r="T12" s="52"/>
      <c r="U12" s="52"/>
      <c r="V12" s="52"/>
      <c r="W12" s="52"/>
      <c r="X12" s="52"/>
      <c r="Y12" s="52">
        <v>100</v>
      </c>
      <c r="Z12" s="53"/>
      <c r="AA12" s="54">
        <f t="shared" si="0"/>
        <v>227.596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90</v>
      </c>
      <c r="Y13" s="52"/>
      <c r="Z13" s="53"/>
      <c r="AA13" s="54">
        <f t="shared" si="0"/>
        <v>90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28.03</v>
      </c>
      <c r="O14" s="57">
        <v>27.08</v>
      </c>
      <c r="P14" s="57">
        <v>1.593</v>
      </c>
      <c r="Q14" s="57">
        <v>6.02</v>
      </c>
      <c r="R14" s="57">
        <v>15.66</v>
      </c>
      <c r="S14" s="57">
        <v>7.15</v>
      </c>
      <c r="T14" s="57">
        <v>13.219000000000001</v>
      </c>
      <c r="U14" s="57">
        <v>4.42</v>
      </c>
      <c r="V14" s="57">
        <v>3.52</v>
      </c>
      <c r="W14" s="57">
        <v>5.59</v>
      </c>
      <c r="X14" s="57"/>
      <c r="Y14" s="57"/>
      <c r="Z14" s="58"/>
      <c r="AA14" s="59">
        <f t="shared" si="0"/>
        <v>112.28200000000001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298.62599999999998</v>
      </c>
      <c r="O16" s="62">
        <f t="shared" si="1"/>
        <v>347.08</v>
      </c>
      <c r="P16" s="62">
        <f t="shared" si="1"/>
        <v>321.59300000000002</v>
      </c>
      <c r="Q16" s="62">
        <f t="shared" si="1"/>
        <v>267.02</v>
      </c>
      <c r="R16" s="62">
        <f t="shared" si="1"/>
        <v>276.66000000000003</v>
      </c>
      <c r="S16" s="62">
        <f t="shared" si="1"/>
        <v>268.14999999999998</v>
      </c>
      <c r="T16" s="62">
        <f t="shared" si="1"/>
        <v>274.21899999999999</v>
      </c>
      <c r="U16" s="62">
        <f t="shared" si="1"/>
        <v>265.42</v>
      </c>
      <c r="V16" s="62">
        <f t="shared" si="1"/>
        <v>264.52</v>
      </c>
      <c r="W16" s="62">
        <f t="shared" si="1"/>
        <v>266.58999999999997</v>
      </c>
      <c r="X16" s="62">
        <f t="shared" si="1"/>
        <v>351</v>
      </c>
      <c r="Y16" s="62">
        <f t="shared" si="1"/>
        <v>361</v>
      </c>
      <c r="Z16" s="63" t="str">
        <f t="shared" si="1"/>
        <v/>
      </c>
      <c r="AA16" s="64">
        <f>SUM(AA10:AA15)</f>
        <v>3561.8780000000002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11.5</v>
      </c>
      <c r="O19" s="72">
        <v>11.5</v>
      </c>
      <c r="P19" s="72">
        <v>11.5</v>
      </c>
      <c r="Q19" s="72">
        <v>11.5</v>
      </c>
      <c r="R19" s="72"/>
      <c r="S19" s="72"/>
      <c r="T19" s="72">
        <v>11.5</v>
      </c>
      <c r="U19" s="72">
        <v>10.5</v>
      </c>
      <c r="V19" s="72">
        <v>9.5</v>
      </c>
      <c r="W19" s="72">
        <v>8.5</v>
      </c>
      <c r="X19" s="72">
        <v>8.5</v>
      </c>
      <c r="Y19" s="72">
        <v>8.5</v>
      </c>
      <c r="Z19" s="73"/>
      <c r="AA19" s="74">
        <f t="shared" ref="AA19:AA24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10.705</v>
      </c>
      <c r="O20" s="77">
        <v>11.582000000000001</v>
      </c>
      <c r="P20" s="77"/>
      <c r="Q20" s="77">
        <v>13.169999999999998</v>
      </c>
      <c r="R20" s="77">
        <v>10.693</v>
      </c>
      <c r="S20" s="77">
        <v>27.615000000000002</v>
      </c>
      <c r="T20" s="77">
        <v>10.167999999999999</v>
      </c>
      <c r="U20" s="77">
        <v>9.9290000000000003</v>
      </c>
      <c r="V20" s="77">
        <v>9.1219999999999999</v>
      </c>
      <c r="W20" s="77">
        <v>8.3170000000000002</v>
      </c>
      <c r="X20" s="77">
        <v>1.117</v>
      </c>
      <c r="Y20" s="77"/>
      <c r="Z20" s="78"/>
      <c r="AA20" s="79">
        <f t="shared" si="2"/>
        <v>112.41799999999999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142.74299999999999</v>
      </c>
      <c r="O21" s="81">
        <v>144.01000000000002</v>
      </c>
      <c r="P21" s="81">
        <v>93.893000000000001</v>
      </c>
      <c r="Q21" s="81">
        <v>128.672</v>
      </c>
      <c r="R21" s="81">
        <v>122.26</v>
      </c>
      <c r="S21" s="81">
        <v>146.58099999999999</v>
      </c>
      <c r="T21" s="81">
        <v>93.334999999999994</v>
      </c>
      <c r="U21" s="81">
        <v>90.527999999999992</v>
      </c>
      <c r="V21" s="81">
        <v>101.142</v>
      </c>
      <c r="W21" s="81">
        <v>89.686999999999998</v>
      </c>
      <c r="X21" s="81">
        <v>81.965000000000003</v>
      </c>
      <c r="Y21" s="81">
        <v>126.97799999999999</v>
      </c>
      <c r="Z21" s="78"/>
      <c r="AA21" s="79">
        <f t="shared" si="2"/>
        <v>1361.7940000000001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164.94799999999998</v>
      </c>
      <c r="O25" s="88">
        <f t="shared" si="3"/>
        <v>167.09200000000001</v>
      </c>
      <c r="P25" s="88">
        <f t="shared" si="3"/>
        <v>105.393</v>
      </c>
      <c r="Q25" s="88">
        <f t="shared" si="3"/>
        <v>153.34199999999998</v>
      </c>
      <c r="R25" s="88">
        <f t="shared" si="3"/>
        <v>132.953</v>
      </c>
      <c r="S25" s="88">
        <f t="shared" si="3"/>
        <v>174.196</v>
      </c>
      <c r="T25" s="88">
        <f t="shared" si="3"/>
        <v>115.00299999999999</v>
      </c>
      <c r="U25" s="88">
        <f t="shared" si="3"/>
        <v>110.95699999999999</v>
      </c>
      <c r="V25" s="88">
        <f t="shared" si="3"/>
        <v>119.764</v>
      </c>
      <c r="W25" s="88">
        <f t="shared" si="3"/>
        <v>106.50399999999999</v>
      </c>
      <c r="X25" s="88">
        <f t="shared" si="3"/>
        <v>91.582000000000008</v>
      </c>
      <c r="Y25" s="88">
        <f t="shared" si="3"/>
        <v>135.47800000000001</v>
      </c>
      <c r="Z25" s="89">
        <f t="shared" si="3"/>
        <v>0</v>
      </c>
      <c r="AA25" s="90">
        <f t="shared" si="3"/>
        <v>1577.212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463.57400000000001</v>
      </c>
      <c r="O29" s="77">
        <v>514.17200000000003</v>
      </c>
      <c r="P29" s="77">
        <v>426.98599999999999</v>
      </c>
      <c r="Q29" s="77">
        <v>420.36200000000002</v>
      </c>
      <c r="R29" s="77">
        <v>409.613</v>
      </c>
      <c r="S29" s="77">
        <v>442.346</v>
      </c>
      <c r="T29" s="77">
        <v>389.22199999999998</v>
      </c>
      <c r="U29" s="77">
        <v>376.37700000000001</v>
      </c>
      <c r="V29" s="77">
        <v>384.28399999999999</v>
      </c>
      <c r="W29" s="77">
        <v>373.09399999999999</v>
      </c>
      <c r="X29" s="77">
        <v>442.58199999999999</v>
      </c>
      <c r="Y29" s="77">
        <v>496.47800000000001</v>
      </c>
      <c r="Z29" s="78"/>
      <c r="AA29" s="79">
        <f>SUM(B29:Z29)</f>
        <v>5139.09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463.57400000000001</v>
      </c>
      <c r="O31" s="62">
        <f t="shared" si="4"/>
        <v>514.17200000000003</v>
      </c>
      <c r="P31" s="62">
        <f t="shared" si="4"/>
        <v>426.98599999999999</v>
      </c>
      <c r="Q31" s="62">
        <f t="shared" si="4"/>
        <v>420.36200000000002</v>
      </c>
      <c r="R31" s="62">
        <f t="shared" si="4"/>
        <v>409.613</v>
      </c>
      <c r="S31" s="62">
        <f t="shared" si="4"/>
        <v>442.346</v>
      </c>
      <c r="T31" s="62">
        <f t="shared" si="4"/>
        <v>389.22199999999998</v>
      </c>
      <c r="U31" s="62">
        <f t="shared" si="4"/>
        <v>376.37700000000001</v>
      </c>
      <c r="V31" s="62">
        <f t="shared" si="4"/>
        <v>384.28399999999999</v>
      </c>
      <c r="W31" s="62">
        <f t="shared" si="4"/>
        <v>373.09399999999999</v>
      </c>
      <c r="X31" s="62">
        <f t="shared" si="4"/>
        <v>442.58199999999999</v>
      </c>
      <c r="Y31" s="62">
        <f t="shared" si="4"/>
        <v>496.47800000000001</v>
      </c>
      <c r="Z31" s="63">
        <f t="shared" si="4"/>
        <v>0</v>
      </c>
      <c r="AA31" s="64">
        <f t="shared" si="4"/>
        <v>5139.09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463.57399999999996</v>
      </c>
      <c r="O51" s="88">
        <f t="shared" si="10"/>
        <v>514.17200000000003</v>
      </c>
      <c r="P51" s="88">
        <f t="shared" si="10"/>
        <v>426.98599999999999</v>
      </c>
      <c r="Q51" s="88">
        <f t="shared" si="10"/>
        <v>420.36199999999997</v>
      </c>
      <c r="R51" s="88">
        <f t="shared" si="10"/>
        <v>409.61300000000006</v>
      </c>
      <c r="S51" s="88">
        <f t="shared" si="10"/>
        <v>442.346</v>
      </c>
      <c r="T51" s="88">
        <f t="shared" si="10"/>
        <v>389.22199999999998</v>
      </c>
      <c r="U51" s="88">
        <f t="shared" si="10"/>
        <v>376.37700000000001</v>
      </c>
      <c r="V51" s="88">
        <f t="shared" si="10"/>
        <v>384.28399999999999</v>
      </c>
      <c r="W51" s="88">
        <f t="shared" si="10"/>
        <v>373.09399999999994</v>
      </c>
      <c r="X51" s="88">
        <f t="shared" si="10"/>
        <v>442.58199999999999</v>
      </c>
      <c r="Y51" s="88">
        <f t="shared" si="10"/>
        <v>496.47800000000001</v>
      </c>
      <c r="Z51" s="89">
        <f t="shared" si="10"/>
        <v>0</v>
      </c>
      <c r="AA51" s="105">
        <f>SUM(B51:Z51)</f>
        <v>5139.0900000000011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-234</v>
      </c>
      <c r="O4" s="18">
        <v>-167.6</v>
      </c>
      <c r="P4" s="18">
        <v>-19.8</v>
      </c>
      <c r="Q4" s="18">
        <v>-35.200000000000003</v>
      </c>
      <c r="R4" s="18">
        <v>-25.6</v>
      </c>
      <c r="S4" s="18">
        <v>-67.599999999999994</v>
      </c>
      <c r="T4" s="18">
        <v>-59.3</v>
      </c>
      <c r="U4" s="18">
        <v>-8.6</v>
      </c>
      <c r="V4" s="18"/>
      <c r="W4" s="18"/>
      <c r="X4" s="18"/>
      <c r="Y4" s="18"/>
      <c r="Z4" s="19"/>
      <c r="AA4" s="112">
        <f>SUM(B4:Z4)</f>
        <v>-617.70000000000005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236.29</v>
      </c>
      <c r="O7" s="118">
        <v>233.76</v>
      </c>
      <c r="P7" s="118">
        <v>259.77</v>
      </c>
      <c r="Q7" s="118">
        <v>263.10000000000002</v>
      </c>
      <c r="R7" s="118">
        <v>312.62</v>
      </c>
      <c r="S7" s="118">
        <v>314.33</v>
      </c>
      <c r="T7" s="118">
        <v>297.95999999999998</v>
      </c>
      <c r="U7" s="118">
        <v>291</v>
      </c>
      <c r="V7" s="118">
        <v>207</v>
      </c>
      <c r="W7" s="118">
        <v>167.6</v>
      </c>
      <c r="X7" s="118">
        <v>198.26</v>
      </c>
      <c r="Y7" s="118">
        <v>201.29</v>
      </c>
      <c r="Z7" s="119"/>
      <c r="AA7" s="120">
        <f>IF(SUM(B7:Z7)&lt;&gt;0,AVERAGEIF(B7:Z7,"&lt;&gt;"""),"")</f>
        <v>248.58166666666662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234</v>
      </c>
      <c r="O15" s="134">
        <v>167.6</v>
      </c>
      <c r="P15" s="134">
        <v>19.8</v>
      </c>
      <c r="Q15" s="134">
        <v>35.200000000000003</v>
      </c>
      <c r="R15" s="134">
        <v>25.6</v>
      </c>
      <c r="S15" s="134">
        <v>67.599999999999994</v>
      </c>
      <c r="T15" s="134">
        <v>59.3</v>
      </c>
      <c r="U15" s="134">
        <v>8.6</v>
      </c>
      <c r="V15" s="134"/>
      <c r="W15" s="134"/>
      <c r="X15" s="134"/>
      <c r="Y15" s="134"/>
      <c r="Z15" s="132"/>
      <c r="AA15" s="133">
        <f t="shared" si="0"/>
        <v>617.70000000000005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234</v>
      </c>
      <c r="O16" s="136">
        <f t="shared" si="1"/>
        <v>167.6</v>
      </c>
      <c r="P16" s="136">
        <f t="shared" si="1"/>
        <v>19.8</v>
      </c>
      <c r="Q16" s="136">
        <f t="shared" si="1"/>
        <v>35.200000000000003</v>
      </c>
      <c r="R16" s="136">
        <f t="shared" si="1"/>
        <v>25.6</v>
      </c>
      <c r="S16" s="136">
        <f t="shared" si="1"/>
        <v>67.599999999999994</v>
      </c>
      <c r="T16" s="136">
        <f t="shared" si="1"/>
        <v>59.3</v>
      </c>
      <c r="U16" s="136">
        <f t="shared" si="1"/>
        <v>8.6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617.70000000000005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2021-12-14T09:16:49Z</dcterms:created>
  <dcterms:modified xsi:type="dcterms:W3CDTF">2021-12-14T09:16:50Z</dcterms:modified>
</cp:coreProperties>
</file>