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<sst xmlns="http://schemas.openxmlformats.org/spreadsheetml/2006/main" count="117" uniqueCount="53">
  <si>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13/12/2021 11:22:31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</si>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</sst>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20.507000000000001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1.796</c:v>
                </c:pt>
                <c:pt idx="14">
                  <c:v>27.057999999999996</c:v>
                </c:pt>
                <c:pt idx="15">
                  <c:v>17.516999999999999</c:v>
                </c:pt>
                <c:pt idx="16">
                  <c:v>17.081</c:v>
                </c:pt>
                <c:pt idx="17">
                  <c:v>27.725999999999999</c:v>
                </c:pt>
                <c:pt idx="18">
                  <c:v>11.385999999999999</c:v>
                </c:pt>
                <c:pt idx="19">
                  <c:v>9.7720000000000002</c:v>
                </c:pt>
                <c:pt idx="20">
                  <c:v>3.2</c:v>
                </c:pt>
                <c:pt idx="21">
                  <c:v>5.1969999999999992</c:v>
                </c:pt>
                <c:pt idx="22">
                  <c:v>3.2909999999999999</c:v>
                </c:pt>
                <c:pt idx="23">
                  <c:v>3.52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64053880"/>
        <c:axId val="864054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29.248999999999999</c:v>
                </c:pt>
                <c:pt idx="13">
                  <c:v>37.503999999999998</c:v>
                </c:pt>
                <c:pt idx="14">
                  <c:v>60.023000000000003</c:v>
                </c:pt>
                <c:pt idx="15">
                  <c:v>47.735999999999997</c:v>
                </c:pt>
                <c:pt idx="16">
                  <c:v>46.48899999999999</c:v>
                </c:pt>
                <c:pt idx="17">
                  <c:v>56.281999999999996</c:v>
                </c:pt>
                <c:pt idx="18">
                  <c:v>63.724000000000004</c:v>
                </c:pt>
                <c:pt idx="19">
                  <c:v>43.684999999999988</c:v>
                </c:pt>
                <c:pt idx="20">
                  <c:v>49.774000000000001</c:v>
                </c:pt>
                <c:pt idx="21">
                  <c:v>32.75</c:v>
                </c:pt>
                <c:pt idx="22">
                  <c:v>33.557000000000002</c:v>
                </c:pt>
                <c:pt idx="23">
                  <c:v>54.39800000000001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4053880"/>
        <c:axId val="864054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292.16000000000003</c:v>
                </c:pt>
                <c:pt idx="13">
                  <c:v>279.45</c:v>
                </c:pt>
                <c:pt idx="14">
                  <c:v>322.01</c:v>
                </c:pt>
                <c:pt idx="15">
                  <c:v>325.75</c:v>
                </c:pt>
                <c:pt idx="16">
                  <c:v>332.06</c:v>
                </c:pt>
                <c:pt idx="17">
                  <c:v>360.69</c:v>
                </c:pt>
                <c:pt idx="18">
                  <c:v>300.07</c:v>
                </c:pt>
                <c:pt idx="19">
                  <c:v>298.17</c:v>
                </c:pt>
                <c:pt idx="20">
                  <c:v>239.49</c:v>
                </c:pt>
                <c:pt idx="21">
                  <c:v>198.57</c:v>
                </c:pt>
                <c:pt idx="22">
                  <c:v>188.03</c:v>
                </c:pt>
                <c:pt idx="23">
                  <c:v>188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4055056"/>
        <c:axId val="864054664"/>
      </c:lineChart>
      <c:catAx>
        <c:axId val="864053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4054272"/>
        <c:crosses val="autoZero"/>
        <c:auto val="1"/>
        <c:lblAlgn val="ctr"/>
        <c:lblOffset val="100"/>
        <c:noMultiLvlLbl val="0"/>
      </c:catAx>
      <c:valAx>
        <c:axId val="86405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4053880"/>
        <c:crosses val="autoZero"/>
        <c:crossBetween val="between"/>
      </c:valAx>
      <c:valAx>
        <c:axId val="864054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4055056"/>
        <c:crosses val="max"/>
        <c:crossBetween val="between"/>
      </c:valAx>
      <c:catAx>
        <c:axId val="864055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64054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29.248999999999995</v>
      </c>
      <c r="O4" s="18">
        <v>37.503999999999998</v>
      </c>
      <c r="P4" s="18">
        <v>60.023000000000003</v>
      </c>
      <c r="Q4" s="18">
        <v>47.735999999999997</v>
      </c>
      <c r="R4" s="18">
        <v>46.489000000000004</v>
      </c>
      <c r="S4" s="18">
        <v>56.311999999999998</v>
      </c>
      <c r="T4" s="18">
        <v>63.715000000000018</v>
      </c>
      <c r="U4" s="18">
        <v>43.72</v>
      </c>
      <c r="V4" s="18">
        <v>49.78</v>
      </c>
      <c r="W4" s="18">
        <v>32.75</v>
      </c>
      <c r="X4" s="18">
        <v>33.556999999999995</v>
      </c>
      <c r="Y4" s="18">
        <v>54.397999999999996</v>
      </c>
      <c r="Z4" s="19"/>
      <c r="AA4" s="20">
        <f>SUM(B4:Z4)</f>
        <v>555.23300000000006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292.16000000000003</v>
      </c>
      <c r="O7" s="28">
        <v>279.45</v>
      </c>
      <c r="P7" s="28">
        <v>322.01</v>
      </c>
      <c r="Q7" s="28">
        <v>325.75</v>
      </c>
      <c r="R7" s="28">
        <v>332.06</v>
      </c>
      <c r="S7" s="28">
        <v>360.69</v>
      </c>
      <c r="T7" s="28">
        <v>300.07</v>
      </c>
      <c r="U7" s="28">
        <v>298.17</v>
      </c>
      <c r="V7" s="28">
        <v>239.49</v>
      </c>
      <c r="W7" s="28">
        <v>198.57</v>
      </c>
      <c r="X7" s="28">
        <v>188.03</v>
      </c>
      <c r="Y7" s="28">
        <v>188</v>
      </c>
      <c r="Z7" s="29"/>
      <c r="AA7" s="30">
        <f>IF(SUM(B7:Z7)&lt;&gt;0,AVERAGEIF(B7:Z7,"&lt;&gt;"""),"")</f>
        <v>277.03750000000008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20.507000000000001</v>
      </c>
      <c r="U12" s="52"/>
      <c r="V12" s="52"/>
      <c r="W12" s="52"/>
      <c r="X12" s="52"/>
      <c r="Y12" s="52"/>
      <c r="Z12" s="53"/>
      <c r="AA12" s="54">
        <f t="shared" si="0"/>
        <v>20.507000000000001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</v>
      </c>
      <c r="O13" s="52">
        <v>3</v>
      </c>
      <c r="P13" s="52">
        <v>3</v>
      </c>
      <c r="Q13" s="52">
        <v>3</v>
      </c>
      <c r="R13" s="52">
        <v>3</v>
      </c>
      <c r="S13" s="52">
        <v>3</v>
      </c>
      <c r="T13" s="52">
        <v>3</v>
      </c>
      <c r="U13" s="52">
        <v>3</v>
      </c>
      <c r="V13" s="52">
        <v>3</v>
      </c>
      <c r="W13" s="52">
        <v>3</v>
      </c>
      <c r="X13" s="52">
        <v>3</v>
      </c>
      <c r="Y13" s="52">
        <v>3</v>
      </c>
      <c r="Z13" s="53"/>
      <c r="AA13" s="54">
        <f t="shared" si="0"/>
        <v>36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1.796</v>
      </c>
      <c r="P14" s="57">
        <v>27.057999999999996</v>
      </c>
      <c r="Q14" s="57">
        <v>17.516999999999999</v>
      </c>
      <c r="R14" s="57">
        <v>17.081</v>
      </c>
      <c r="S14" s="57">
        <v>27.725999999999999</v>
      </c>
      <c r="T14" s="57">
        <v>11.385999999999999</v>
      </c>
      <c r="U14" s="57">
        <v>9.7720000000000002</v>
      </c>
      <c r="V14" s="57">
        <v>3.2</v>
      </c>
      <c r="W14" s="57">
        <v>5.1969999999999992</v>
      </c>
      <c r="X14" s="57">
        <v>3.2909999999999999</v>
      </c>
      <c r="Y14" s="57">
        <v>3.52</v>
      </c>
      <c r="Z14" s="58"/>
      <c r="AA14" s="59">
        <f t="shared" si="0"/>
        <v>127.544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</v>
      </c>
      <c r="O16" s="62">
        <f t="shared" si="1"/>
        <v>4.7960000000000003</v>
      </c>
      <c r="P16" s="62">
        <f t="shared" si="1"/>
        <v>30.057999999999996</v>
      </c>
      <c r="Q16" s="62">
        <f t="shared" si="1"/>
        <v>20.516999999999999</v>
      </c>
      <c r="R16" s="62">
        <f t="shared" si="1"/>
        <v>20.081</v>
      </c>
      <c r="S16" s="62">
        <f t="shared" si="1"/>
        <v>30.725999999999999</v>
      </c>
      <c r="T16" s="62">
        <f t="shared" si="1"/>
        <v>34.893000000000001</v>
      </c>
      <c r="U16" s="62">
        <f t="shared" si="1"/>
        <v>12.772</v>
      </c>
      <c r="V16" s="62">
        <f t="shared" si="1"/>
        <v>6.2</v>
      </c>
      <c r="W16" s="62">
        <f t="shared" si="1"/>
        <v>8.1969999999999992</v>
      </c>
      <c r="X16" s="62">
        <f t="shared" si="1"/>
        <v>6.2910000000000004</v>
      </c>
      <c r="Y16" s="62">
        <f t="shared" si="1"/>
        <v>6.52</v>
      </c>
      <c r="Z16" s="63" t="str">
        <f t="shared" si="1"/>
        <v/>
      </c>
      <c r="AA16" s="64">
        <f>SUM(AA10:AA15)</f>
        <v>184.05099999999999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</v>
      </c>
      <c r="O19" s="72">
        <v>5</v>
      </c>
      <c r="P19" s="72">
        <v>5</v>
      </c>
      <c r="Q19" s="72">
        <v>5</v>
      </c>
      <c r="R19" s="72">
        <v>5</v>
      </c>
      <c r="S19" s="72">
        <v>5</v>
      </c>
      <c r="T19" s="72">
        <v>5</v>
      </c>
      <c r="U19" s="72">
        <v>5</v>
      </c>
      <c r="V19" s="72">
        <v>5</v>
      </c>
      <c r="W19" s="72">
        <v>5</v>
      </c>
      <c r="X19" s="72">
        <v>5</v>
      </c>
      <c r="Y19" s="72">
        <v>5</v>
      </c>
      <c r="Z19" s="73"/>
      <c r="AA19" s="74">
        <f t="shared" ref="AA19:AA24" si="2">SUM(B19:Z19)</f>
        <v>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11.29</v>
      </c>
      <c r="O20" s="77">
        <v>11.026</v>
      </c>
      <c r="P20" s="77">
        <v>10.398999999999999</v>
      </c>
      <c r="Q20" s="77">
        <v>9.7720000000000002</v>
      </c>
      <c r="R20" s="77">
        <v>9.4610000000000003</v>
      </c>
      <c r="S20" s="77">
        <v>9.1289999999999996</v>
      </c>
      <c r="T20" s="77">
        <v>8.8000000000000007</v>
      </c>
      <c r="U20" s="77">
        <v>8.5109999999999992</v>
      </c>
      <c r="V20" s="77">
        <v>7.7549999999999999</v>
      </c>
      <c r="W20" s="77">
        <v>6.9939999999999998</v>
      </c>
      <c r="X20" s="77">
        <v>6.5579999999999998</v>
      </c>
      <c r="Y20" s="77">
        <v>6.306</v>
      </c>
      <c r="Z20" s="78"/>
      <c r="AA20" s="79">
        <f t="shared" si="2"/>
        <v>106.00099999999999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9.9589999999999996</v>
      </c>
      <c r="O21" s="81">
        <v>16.682000000000002</v>
      </c>
      <c r="P21" s="81">
        <v>14.566000000000001</v>
      </c>
      <c r="Q21" s="81">
        <v>12.446999999999999</v>
      </c>
      <c r="R21" s="81">
        <v>11.946999999999999</v>
      </c>
      <c r="S21" s="81">
        <v>11.457000000000001</v>
      </c>
      <c r="T21" s="81">
        <v>15.022</v>
      </c>
      <c r="U21" s="81">
        <v>17.437000000000001</v>
      </c>
      <c r="V21" s="81">
        <v>11.425000000000001</v>
      </c>
      <c r="W21" s="81">
        <v>12.558999999999999</v>
      </c>
      <c r="X21" s="81">
        <v>15.708</v>
      </c>
      <c r="Y21" s="81">
        <v>36.572000000000003</v>
      </c>
      <c r="Z21" s="78"/>
      <c r="AA21" s="79">
        <f t="shared" si="2"/>
        <v>185.78100000000001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26.248999999999999</v>
      </c>
      <c r="O25" s="88">
        <f t="shared" si="3"/>
        <v>32.707999999999998</v>
      </c>
      <c r="P25" s="88">
        <f t="shared" si="3"/>
        <v>29.965</v>
      </c>
      <c r="Q25" s="88">
        <f t="shared" si="3"/>
        <v>27.219000000000001</v>
      </c>
      <c r="R25" s="88">
        <f t="shared" si="3"/>
        <v>26.408000000000001</v>
      </c>
      <c r="S25" s="88">
        <f t="shared" si="3"/>
        <v>25.585999999999999</v>
      </c>
      <c r="T25" s="88">
        <f t="shared" si="3"/>
        <v>28.822000000000003</v>
      </c>
      <c r="U25" s="88">
        <f t="shared" si="3"/>
        <v>30.948</v>
      </c>
      <c r="V25" s="88">
        <f t="shared" si="3"/>
        <v>24.18</v>
      </c>
      <c r="W25" s="88">
        <f t="shared" si="3"/>
        <v>24.552999999999997</v>
      </c>
      <c r="X25" s="88">
        <f t="shared" si="3"/>
        <v>27.265999999999998</v>
      </c>
      <c r="Y25" s="88">
        <f t="shared" si="3"/>
        <v>47.878</v>
      </c>
      <c r="Z25" s="89" t="str">
        <f t="shared" si="3"/>
        <v/>
      </c>
      <c r="AA25" s="90">
        <f>SUM(AA19:AA24)</f>
        <v>351.78199999999998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29.248999999999999</v>
      </c>
      <c r="O29" s="77">
        <v>37.503999999999998</v>
      </c>
      <c r="P29" s="77">
        <v>60.023000000000003</v>
      </c>
      <c r="Q29" s="77">
        <v>47.735999999999997</v>
      </c>
      <c r="R29" s="77">
        <v>46.488999999999997</v>
      </c>
      <c r="S29" s="77">
        <v>56.311999999999998</v>
      </c>
      <c r="T29" s="77">
        <v>63.715000000000003</v>
      </c>
      <c r="U29" s="77">
        <v>43.72</v>
      </c>
      <c r="V29" s="77">
        <v>30.38</v>
      </c>
      <c r="W29" s="77">
        <v>32.75</v>
      </c>
      <c r="X29" s="77">
        <v>33.557000000000002</v>
      </c>
      <c r="Y29" s="77">
        <v>54.398000000000003</v>
      </c>
      <c r="Z29" s="78"/>
      <c r="AA29" s="79">
        <f>SUM(B29:Z29)</f>
        <v>535.83300000000008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29.248999999999999</v>
      </c>
      <c r="O31" s="62">
        <f t="shared" si="4"/>
        <v>37.503999999999998</v>
      </c>
      <c r="P31" s="62">
        <f t="shared" si="4"/>
        <v>60.023000000000003</v>
      </c>
      <c r="Q31" s="62">
        <f t="shared" si="4"/>
        <v>47.735999999999997</v>
      </c>
      <c r="R31" s="62">
        <f t="shared" si="4"/>
        <v>46.488999999999997</v>
      </c>
      <c r="S31" s="62">
        <f t="shared" si="4"/>
        <v>56.311999999999998</v>
      </c>
      <c r="T31" s="62">
        <f t="shared" si="4"/>
        <v>63.715000000000003</v>
      </c>
      <c r="U31" s="62">
        <f t="shared" si="4"/>
        <v>43.72</v>
      </c>
      <c r="V31" s="62">
        <f t="shared" si="4"/>
        <v>30.38</v>
      </c>
      <c r="W31" s="62">
        <f t="shared" si="4"/>
        <v>32.75</v>
      </c>
      <c r="X31" s="62">
        <f t="shared" si="4"/>
        <v>33.557000000000002</v>
      </c>
      <c r="Y31" s="62">
        <f t="shared" si="4"/>
        <v>54.398000000000003</v>
      </c>
      <c r="Z31" s="63" t="str">
        <f t="shared" si="4"/>
        <v/>
      </c>
      <c r="AA31" s="64">
        <f>SUM(AA28:AA30)</f>
        <v>535.83300000000008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19.399999999999999</v>
      </c>
      <c r="W38" s="99"/>
      <c r="X38" s="99"/>
      <c r="Y38" s="99"/>
      <c r="Z38" s="100"/>
      <c r="AA38" s="79">
        <f t="shared" si="5"/>
        <v>19.399999999999999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19.399999999999999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19.399999999999999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19.399999999999999</v>
      </c>
      <c r="W46" s="99"/>
      <c r="X46" s="99"/>
      <c r="Y46" s="99"/>
      <c r="Z46" s="100"/>
      <c r="AA46" s="79">
        <f t="shared" si="7"/>
        <v>19.399999999999999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19.399999999999999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19.399999999999999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29.248999999999999</v>
      </c>
      <c r="O51" s="88">
        <f t="shared" si="10"/>
        <v>37.503999999999998</v>
      </c>
      <c r="P51" s="88">
        <f t="shared" si="10"/>
        <v>60.022999999999996</v>
      </c>
      <c r="Q51" s="88">
        <f t="shared" si="10"/>
        <v>47.736000000000004</v>
      </c>
      <c r="R51" s="88">
        <f t="shared" si="10"/>
        <v>46.489000000000004</v>
      </c>
      <c r="S51" s="88">
        <f t="shared" si="10"/>
        <v>56.311999999999998</v>
      </c>
      <c r="T51" s="88">
        <f t="shared" si="10"/>
        <v>63.715000000000003</v>
      </c>
      <c r="U51" s="88">
        <f t="shared" si="10"/>
        <v>43.72</v>
      </c>
      <c r="V51" s="88">
        <f t="shared" si="10"/>
        <v>49.78</v>
      </c>
      <c r="W51" s="88">
        <f t="shared" si="10"/>
        <v>32.75</v>
      </c>
      <c r="X51" s="88">
        <f t="shared" si="10"/>
        <v>33.557000000000002</v>
      </c>
      <c r="Y51" s="88">
        <f t="shared" si="10"/>
        <v>54.397999999999996</v>
      </c>
      <c r="Z51" s="89" t="str">
        <f t="shared" si="10"/>
        <v/>
      </c>
      <c r="AA51" s="105">
        <f>SUM(B51:Z51)</f>
        <v>555.23300000000006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29.248999999999999</v>
      </c>
      <c r="O4" s="18">
        <v>37.503999999999998</v>
      </c>
      <c r="P4" s="18">
        <v>60.023000000000003</v>
      </c>
      <c r="Q4" s="18">
        <v>47.735999999999997</v>
      </c>
      <c r="R4" s="18">
        <v>46.48899999999999</v>
      </c>
      <c r="S4" s="18">
        <v>56.281999999999996</v>
      </c>
      <c r="T4" s="18">
        <v>63.724000000000004</v>
      </c>
      <c r="U4" s="18">
        <v>43.684999999999988</v>
      </c>
      <c r="V4" s="18">
        <v>49.774000000000001</v>
      </c>
      <c r="W4" s="18">
        <v>32.75</v>
      </c>
      <c r="X4" s="18">
        <v>33.557000000000002</v>
      </c>
      <c r="Y4" s="18">
        <v>54.39800000000001</v>
      </c>
      <c r="Z4" s="19"/>
      <c r="AA4" s="20">
        <f>SUM(B4:Z4)</f>
        <v>555.17099999999994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292.16000000000003</v>
      </c>
      <c r="O7" s="28">
        <v>279.45</v>
      </c>
      <c r="P7" s="28">
        <v>322.01</v>
      </c>
      <c r="Q7" s="28">
        <v>325.75</v>
      </c>
      <c r="R7" s="28">
        <v>332.06</v>
      </c>
      <c r="S7" s="28">
        <v>360.69</v>
      </c>
      <c r="T7" s="28">
        <v>300.07</v>
      </c>
      <c r="U7" s="28">
        <v>298.17</v>
      </c>
      <c r="V7" s="28">
        <v>239.49</v>
      </c>
      <c r="W7" s="28">
        <v>198.57</v>
      </c>
      <c r="X7" s="28">
        <v>188.03</v>
      </c>
      <c r="Y7" s="28">
        <v>188</v>
      </c>
      <c r="Z7" s="29"/>
      <c r="AA7" s="30">
        <f>IF(SUM(B7:Z7)&lt;&gt;0,AVERAGEIF(B7:Z7,"&lt;&gt;"""),"")</f>
        <v>277.03750000000008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</v>
      </c>
      <c r="O12" s="52">
        <v>3</v>
      </c>
      <c r="P12" s="52">
        <v>3</v>
      </c>
      <c r="Q12" s="52">
        <v>3</v>
      </c>
      <c r="R12" s="52">
        <v>3</v>
      </c>
      <c r="S12" s="52"/>
      <c r="T12" s="52"/>
      <c r="U12" s="52"/>
      <c r="V12" s="52">
        <v>3</v>
      </c>
      <c r="W12" s="52"/>
      <c r="X12" s="52"/>
      <c r="Y12" s="52">
        <v>21.699000000000002</v>
      </c>
      <c r="Z12" s="53"/>
      <c r="AA12" s="54">
        <f t="shared" si="0"/>
        <v>39.698999999999998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24.1</v>
      </c>
      <c r="O14" s="57">
        <v>28.019999999999996</v>
      </c>
      <c r="P14" s="57">
        <v>44.9</v>
      </c>
      <c r="Q14" s="57">
        <v>28.060000000000002</v>
      </c>
      <c r="R14" s="57">
        <v>26.573000000000004</v>
      </c>
      <c r="S14" s="57">
        <v>6.73</v>
      </c>
      <c r="T14" s="57">
        <v>11.941000000000001</v>
      </c>
      <c r="U14" s="57">
        <v>17.602999999999998</v>
      </c>
      <c r="V14" s="57">
        <v>28.567</v>
      </c>
      <c r="W14" s="57">
        <v>15.429</v>
      </c>
      <c r="X14" s="57">
        <v>22.283999999999999</v>
      </c>
      <c r="Y14" s="57">
        <v>20.686999999999998</v>
      </c>
      <c r="Z14" s="58"/>
      <c r="AA14" s="59">
        <f t="shared" si="0"/>
        <v>274.89400000000001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27.1</v>
      </c>
      <c r="O16" s="62">
        <f t="shared" si="1"/>
        <v>31.019999999999996</v>
      </c>
      <c r="P16" s="62">
        <f t="shared" si="1"/>
        <v>47.9</v>
      </c>
      <c r="Q16" s="62">
        <f t="shared" si="1"/>
        <v>31.060000000000002</v>
      </c>
      <c r="R16" s="62">
        <f t="shared" si="1"/>
        <v>29.573000000000004</v>
      </c>
      <c r="S16" s="62">
        <f t="shared" si="1"/>
        <v>6.73</v>
      </c>
      <c r="T16" s="62">
        <f t="shared" si="1"/>
        <v>11.941000000000001</v>
      </c>
      <c r="U16" s="62">
        <f t="shared" si="1"/>
        <v>17.602999999999998</v>
      </c>
      <c r="V16" s="62">
        <f t="shared" si="1"/>
        <v>31.567</v>
      </c>
      <c r="W16" s="62">
        <f t="shared" si="1"/>
        <v>15.429</v>
      </c>
      <c r="X16" s="62">
        <f t="shared" si="1"/>
        <v>22.283999999999999</v>
      </c>
      <c r="Y16" s="62">
        <f t="shared" si="1"/>
        <v>42.385999999999996</v>
      </c>
      <c r="Z16" s="63" t="str">
        <f t="shared" si="1"/>
        <v/>
      </c>
      <c r="AA16" s="64">
        <f>SUM(AA10:AA15)</f>
        <v>314.59300000000002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</v>
      </c>
      <c r="O20" s="77">
        <v>0.14199999999999999</v>
      </c>
      <c r="P20" s="77">
        <v>0.161</v>
      </c>
      <c r="Q20" s="77">
        <v>0.188</v>
      </c>
      <c r="R20" s="77">
        <v>0.216</v>
      </c>
      <c r="S20" s="77">
        <v>0.20799999999999999</v>
      </c>
      <c r="T20" s="77">
        <v>0.21199999999999999</v>
      </c>
      <c r="U20" s="77">
        <v>0.217</v>
      </c>
      <c r="V20" s="77">
        <v>0.21199999999999999</v>
      </c>
      <c r="W20" s="77">
        <v>0.20499999999999999</v>
      </c>
      <c r="X20" s="77">
        <v>0.21299999999999999</v>
      </c>
      <c r="Y20" s="77">
        <v>0.192</v>
      </c>
      <c r="Z20" s="78"/>
      <c r="AA20" s="79">
        <f t="shared" si="2"/>
        <v>2.2960000000000003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2.0190000000000001</v>
      </c>
      <c r="O21" s="81">
        <v>6.3420000000000005</v>
      </c>
      <c r="P21" s="81">
        <v>11.962</v>
      </c>
      <c r="Q21" s="81">
        <v>16.488</v>
      </c>
      <c r="R21" s="81">
        <v>16.7</v>
      </c>
      <c r="S21" s="81">
        <v>4.0439999999999996</v>
      </c>
      <c r="T21" s="81">
        <v>17.071000000000002</v>
      </c>
      <c r="U21" s="81">
        <v>19.364999999999998</v>
      </c>
      <c r="V21" s="81">
        <v>17.995000000000001</v>
      </c>
      <c r="W21" s="81">
        <v>17.116</v>
      </c>
      <c r="X21" s="81">
        <v>11.06</v>
      </c>
      <c r="Y21" s="81">
        <v>11.82</v>
      </c>
      <c r="Z21" s="78"/>
      <c r="AA21" s="79">
        <f t="shared" si="2"/>
        <v>151.98199999999997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2.149</v>
      </c>
      <c r="O25" s="88">
        <f t="shared" si="3"/>
        <v>6.4840000000000009</v>
      </c>
      <c r="P25" s="88">
        <f t="shared" si="3"/>
        <v>12.122999999999999</v>
      </c>
      <c r="Q25" s="88">
        <f t="shared" si="3"/>
        <v>16.675999999999998</v>
      </c>
      <c r="R25" s="88">
        <f t="shared" si="3"/>
        <v>16.916</v>
      </c>
      <c r="S25" s="88">
        <f t="shared" si="3"/>
        <v>4.2519999999999998</v>
      </c>
      <c r="T25" s="88">
        <f t="shared" si="3"/>
        <v>17.283000000000001</v>
      </c>
      <c r="U25" s="88">
        <f t="shared" si="3"/>
        <v>19.581999999999997</v>
      </c>
      <c r="V25" s="88">
        <f t="shared" si="3"/>
        <v>18.207000000000001</v>
      </c>
      <c r="W25" s="88">
        <f t="shared" si="3"/>
        <v>17.320999999999998</v>
      </c>
      <c r="X25" s="88">
        <f t="shared" si="3"/>
        <v>11.273</v>
      </c>
      <c r="Y25" s="88">
        <f t="shared" si="3"/>
        <v>12.012</v>
      </c>
      <c r="Z25" s="89">
        <f t="shared" si="3"/>
        <v>0</v>
      </c>
      <c r="AA25" s="90">
        <f t="shared" si="3"/>
        <v>154.27799999999996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29.248999999999999</v>
      </c>
      <c r="O29" s="77">
        <v>37.503999999999998</v>
      </c>
      <c r="P29" s="77">
        <v>60.023000000000003</v>
      </c>
      <c r="Q29" s="77">
        <v>47.735999999999997</v>
      </c>
      <c r="R29" s="77">
        <v>46.488999999999997</v>
      </c>
      <c r="S29" s="77">
        <v>10.981999999999999</v>
      </c>
      <c r="T29" s="77">
        <v>29.224</v>
      </c>
      <c r="U29" s="77">
        <v>37.185000000000002</v>
      </c>
      <c r="V29" s="77">
        <v>49.774000000000001</v>
      </c>
      <c r="W29" s="77">
        <v>32.75</v>
      </c>
      <c r="X29" s="77">
        <v>33.557000000000002</v>
      </c>
      <c r="Y29" s="77">
        <v>54.398000000000003</v>
      </c>
      <c r="Z29" s="78"/>
      <c r="AA29" s="79">
        <f>SUM(B29:Z29)</f>
        <v>468.87100000000004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29.248999999999999</v>
      </c>
      <c r="O31" s="62">
        <f t="shared" si="4"/>
        <v>37.503999999999998</v>
      </c>
      <c r="P31" s="62">
        <f t="shared" si="4"/>
        <v>60.023000000000003</v>
      </c>
      <c r="Q31" s="62">
        <f t="shared" si="4"/>
        <v>47.735999999999997</v>
      </c>
      <c r="R31" s="62">
        <f t="shared" si="4"/>
        <v>46.488999999999997</v>
      </c>
      <c r="S31" s="62">
        <f t="shared" si="4"/>
        <v>10.981999999999999</v>
      </c>
      <c r="T31" s="62">
        <f t="shared" si="4"/>
        <v>29.224</v>
      </c>
      <c r="U31" s="62">
        <f t="shared" si="4"/>
        <v>37.185000000000002</v>
      </c>
      <c r="V31" s="62">
        <f t="shared" si="4"/>
        <v>49.774000000000001</v>
      </c>
      <c r="W31" s="62">
        <f t="shared" si="4"/>
        <v>32.75</v>
      </c>
      <c r="X31" s="62">
        <f t="shared" si="4"/>
        <v>33.557000000000002</v>
      </c>
      <c r="Y31" s="62">
        <f t="shared" si="4"/>
        <v>54.398000000000003</v>
      </c>
      <c r="Z31" s="63">
        <f t="shared" si="4"/>
        <v>0</v>
      </c>
      <c r="AA31" s="64">
        <f t="shared" si="4"/>
        <v>468.87100000000004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45.3</v>
      </c>
      <c r="T38" s="99">
        <v>34.5</v>
      </c>
      <c r="U38" s="99">
        <v>6.5</v>
      </c>
      <c r="V38" s="99"/>
      <c r="W38" s="99"/>
      <c r="X38" s="99"/>
      <c r="Y38" s="99"/>
      <c r="Z38" s="100"/>
      <c r="AA38" s="79">
        <f t="shared" si="5"/>
        <v>86.3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45.3</v>
      </c>
      <c r="T39" s="88">
        <f t="shared" si="6"/>
        <v>34.5</v>
      </c>
      <c r="U39" s="88">
        <f t="shared" si="6"/>
        <v>6.5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45.3</v>
      </c>
      <c r="T46" s="99">
        <v>34.5</v>
      </c>
      <c r="U46" s="99">
        <v>6.5</v>
      </c>
      <c r="V46" s="99"/>
      <c r="W46" s="99"/>
      <c r="X46" s="99"/>
      <c r="Y46" s="99"/>
      <c r="Z46" s="100"/>
      <c r="AA46" s="79">
        <f t="shared" si="7"/>
        <v>86.3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45.3</v>
      </c>
      <c r="T48" s="88">
        <f t="shared" si="8"/>
        <v>34.5</v>
      </c>
      <c r="U48" s="88">
        <f t="shared" si="8"/>
        <v>6.5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29.249000000000002</v>
      </c>
      <c r="O51" s="88">
        <f t="shared" si="10"/>
        <v>37.503999999999998</v>
      </c>
      <c r="P51" s="88">
        <f t="shared" si="10"/>
        <v>60.022999999999996</v>
      </c>
      <c r="Q51" s="88">
        <f t="shared" si="10"/>
        <v>47.736000000000004</v>
      </c>
      <c r="R51" s="88">
        <f t="shared" si="10"/>
        <v>46.489000000000004</v>
      </c>
      <c r="S51" s="88">
        <f t="shared" si="10"/>
        <v>56.281999999999996</v>
      </c>
      <c r="T51" s="88">
        <f t="shared" si="10"/>
        <v>63.724000000000004</v>
      </c>
      <c r="U51" s="88">
        <f t="shared" si="10"/>
        <v>43.684999999999995</v>
      </c>
      <c r="V51" s="88">
        <f t="shared" si="10"/>
        <v>49.774000000000001</v>
      </c>
      <c r="W51" s="88">
        <f t="shared" si="10"/>
        <v>32.75</v>
      </c>
      <c r="X51" s="88">
        <f t="shared" si="10"/>
        <v>33.557000000000002</v>
      </c>
      <c r="Y51" s="88">
        <f t="shared" si="10"/>
        <v>54.397999999999996</v>
      </c>
      <c r="Z51" s="89">
        <f t="shared" si="10"/>
        <v>0</v>
      </c>
      <c r="AA51" s="105">
        <f>SUM(B51:Z51)</f>
        <v>555.17100000000005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45.3</v>
      </c>
      <c r="T4" s="18">
        <v>34.5</v>
      </c>
      <c r="U4" s="18">
        <v>6.5</v>
      </c>
      <c r="V4" s="18">
        <v>-19.399999999999999</v>
      </c>
      <c r="W4" s="18"/>
      <c r="X4" s="18"/>
      <c r="Y4" s="18"/>
      <c r="Z4" s="19"/>
      <c r="AA4" s="112">
        <f>SUM(B4:Z4)</f>
        <v>66.900000000000006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292.16000000000003</v>
      </c>
      <c r="O7" s="118">
        <v>279.45</v>
      </c>
      <c r="P7" s="118">
        <v>322.01</v>
      </c>
      <c r="Q7" s="118">
        <v>325.75</v>
      </c>
      <c r="R7" s="118">
        <v>332.06</v>
      </c>
      <c r="S7" s="118">
        <v>360.69</v>
      </c>
      <c r="T7" s="118">
        <v>300.07</v>
      </c>
      <c r="U7" s="118">
        <v>298.17</v>
      </c>
      <c r="V7" s="118">
        <v>239.49</v>
      </c>
      <c r="W7" s="118">
        <v>198.57</v>
      </c>
      <c r="X7" s="118">
        <v>188.03</v>
      </c>
      <c r="Y7" s="118">
        <v>188</v>
      </c>
      <c r="Z7" s="119"/>
      <c r="AA7" s="120">
        <f>IF(SUM(B7:Z7)&lt;&gt;0,AVERAGEIF(B7:Z7,"&lt;&gt;"""),"")</f>
        <v>277.03750000000008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19.399999999999999</v>
      </c>
      <c r="W15" s="134"/>
      <c r="X15" s="134"/>
      <c r="Y15" s="134"/>
      <c r="Z15" s="132"/>
      <c r="AA15" s="133">
        <f t="shared" si="0"/>
        <v>19.399999999999999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19.399999999999999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19.399999999999999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45.3</v>
      </c>
      <c r="T23" s="134">
        <v>34.5</v>
      </c>
      <c r="U23" s="134">
        <v>6.5</v>
      </c>
      <c r="V23" s="134"/>
      <c r="W23" s="134"/>
      <c r="X23" s="134"/>
      <c r="Y23" s="134"/>
      <c r="Z23" s="132"/>
      <c r="AA23" s="133">
        <f t="shared" si="2"/>
        <v>86.3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45.3</v>
      </c>
      <c r="T24" s="136">
        <f t="shared" si="3"/>
        <v>34.5</v>
      </c>
      <c r="U24" s="136">
        <f t="shared" si="3"/>
        <v>6.5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86.3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2021-12-13T09:22:31Z</dcterms:created>
  <dcterms:modified xsi:type="dcterms:W3CDTF">2021-12-13T09:22:32Z</dcterms:modified>
</cp:coreProperties>
</file>