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<sst xmlns="http://schemas.openxmlformats.org/spreadsheetml/2006/main" count="117" uniqueCount="53">
  <si>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12/12/2021 11:19:21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</si>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</sst>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4.37</c:v>
                </c:pt>
                <c:pt idx="16">
                  <c:v>9</c:v>
                </c:pt>
                <c:pt idx="21">
                  <c:v>13.179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9.4239999999999995</c:v>
                </c:pt>
                <c:pt idx="13">
                  <c:v>2.85</c:v>
                </c:pt>
                <c:pt idx="16">
                  <c:v>21.497</c:v>
                </c:pt>
                <c:pt idx="17">
                  <c:v>6.48</c:v>
                </c:pt>
                <c:pt idx="18">
                  <c:v>11.054</c:v>
                </c:pt>
                <c:pt idx="19">
                  <c:v>17.940000000000001</c:v>
                </c:pt>
                <c:pt idx="20">
                  <c:v>30.51</c:v>
                </c:pt>
                <c:pt idx="21">
                  <c:v>43.823999999999998</c:v>
                </c:pt>
                <c:pt idx="22">
                  <c:v>9.9849999999999994</c:v>
                </c:pt>
                <c:pt idx="23">
                  <c:v>8.2799999999999994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52</c:v>
                </c:pt>
                <c:pt idx="13">
                  <c:v>52</c:v>
                </c:pt>
                <c:pt idx="14">
                  <c:v>52</c:v>
                </c:pt>
                <c:pt idx="15">
                  <c:v>52</c:v>
                </c:pt>
                <c:pt idx="16">
                  <c:v>52</c:v>
                </c:pt>
                <c:pt idx="17">
                  <c:v>52</c:v>
                </c:pt>
                <c:pt idx="18">
                  <c:v>52</c:v>
                </c:pt>
                <c:pt idx="19">
                  <c:v>52</c:v>
                </c:pt>
                <c:pt idx="20">
                  <c:v>52</c:v>
                </c:pt>
                <c:pt idx="21">
                  <c:v>52</c:v>
                </c:pt>
                <c:pt idx="22">
                  <c:v>52</c:v>
                </c:pt>
                <c:pt idx="23">
                  <c:v>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5302096"/>
        <c:axId val="435302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61.423999999999992</c:v>
                </c:pt>
                <c:pt idx="13">
                  <c:v>54.85</c:v>
                </c:pt>
                <c:pt idx="14">
                  <c:v>52.000000000000014</c:v>
                </c:pt>
                <c:pt idx="15">
                  <c:v>57.628</c:v>
                </c:pt>
                <c:pt idx="16">
                  <c:v>82.793999999999983</c:v>
                </c:pt>
                <c:pt idx="17">
                  <c:v>58.76</c:v>
                </c:pt>
                <c:pt idx="18">
                  <c:v>63.333999999999996</c:v>
                </c:pt>
                <c:pt idx="19">
                  <c:v>69.940000000000012</c:v>
                </c:pt>
                <c:pt idx="20">
                  <c:v>82.509999999999991</c:v>
                </c:pt>
                <c:pt idx="21">
                  <c:v>109.00700000000001</c:v>
                </c:pt>
                <c:pt idx="22">
                  <c:v>61.985000000000007</c:v>
                </c:pt>
                <c:pt idx="23">
                  <c:v>61.988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302096"/>
        <c:axId val="435302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191.43</c:v>
                </c:pt>
                <c:pt idx="13">
                  <c:v>189.5</c:v>
                </c:pt>
                <c:pt idx="14">
                  <c:v>215.8</c:v>
                </c:pt>
                <c:pt idx="15">
                  <c:v>233.07</c:v>
                </c:pt>
                <c:pt idx="16">
                  <c:v>279.2</c:v>
                </c:pt>
                <c:pt idx="17">
                  <c:v>279.52</c:v>
                </c:pt>
                <c:pt idx="18">
                  <c:v>291.16000000000003</c:v>
                </c:pt>
                <c:pt idx="19">
                  <c:v>284.60000000000002</c:v>
                </c:pt>
                <c:pt idx="20">
                  <c:v>273.58999999999997</c:v>
                </c:pt>
                <c:pt idx="21">
                  <c:v>271.10000000000002</c:v>
                </c:pt>
                <c:pt idx="22">
                  <c:v>243.3</c:v>
                </c:pt>
                <c:pt idx="23">
                  <c:v>233.6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303272"/>
        <c:axId val="435302880"/>
      </c:lineChart>
      <c:catAx>
        <c:axId val="435302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302488"/>
        <c:crosses val="autoZero"/>
        <c:auto val="1"/>
        <c:lblAlgn val="ctr"/>
        <c:lblOffset val="100"/>
        <c:noMultiLvlLbl val="0"/>
      </c:catAx>
      <c:valAx>
        <c:axId val="435302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302096"/>
        <c:crosses val="autoZero"/>
        <c:crossBetween val="between"/>
      </c:valAx>
      <c:valAx>
        <c:axId val="435302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303272"/>
        <c:crosses val="max"/>
        <c:crossBetween val="between"/>
      </c:valAx>
      <c:catAx>
        <c:axId val="435303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5302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61.423999999999999</v>
      </c>
      <c r="O4" s="18">
        <v>54.85</v>
      </c>
      <c r="P4" s="18">
        <v>52</v>
      </c>
      <c r="Q4" s="18">
        <v>57.628</v>
      </c>
      <c r="R4" s="18">
        <v>82.774000000000001</v>
      </c>
      <c r="S4" s="18">
        <v>58.760000000000005</v>
      </c>
      <c r="T4" s="18">
        <v>63.334000000000003</v>
      </c>
      <c r="U4" s="18">
        <v>69.94</v>
      </c>
      <c r="V4" s="18">
        <v>82.51</v>
      </c>
      <c r="W4" s="18">
        <v>109.003</v>
      </c>
      <c r="X4" s="18">
        <v>61.984999999999999</v>
      </c>
      <c r="Y4" s="18">
        <v>61.988</v>
      </c>
      <c r="Z4" s="19"/>
      <c r="AA4" s="20">
        <f>SUM(B4:Z4)</f>
        <v>816.19600000000014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191.43</v>
      </c>
      <c r="O7" s="28">
        <v>189.5</v>
      </c>
      <c r="P7" s="28">
        <v>215.8</v>
      </c>
      <c r="Q7" s="28">
        <v>233.07</v>
      </c>
      <c r="R7" s="28">
        <v>279.2</v>
      </c>
      <c r="S7" s="28">
        <v>279.52</v>
      </c>
      <c r="T7" s="28">
        <v>291.16000000000003</v>
      </c>
      <c r="U7" s="28">
        <v>284.60000000000002</v>
      </c>
      <c r="V7" s="28">
        <v>273.58999999999997</v>
      </c>
      <c r="W7" s="28">
        <v>271.10000000000002</v>
      </c>
      <c r="X7" s="28">
        <v>243.3</v>
      </c>
      <c r="Y7" s="28">
        <v>233.6</v>
      </c>
      <c r="Z7" s="29"/>
      <c r="AA7" s="30">
        <f>IF(SUM(B7:Z7)&lt;&gt;0,AVERAGEIF(B7:Z7,"&lt;&gt;"""),"")</f>
        <v>248.82250000000002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4.37</v>
      </c>
      <c r="R12" s="52">
        <v>9</v>
      </c>
      <c r="S12" s="52"/>
      <c r="T12" s="52"/>
      <c r="U12" s="52"/>
      <c r="V12" s="52"/>
      <c r="W12" s="52">
        <v>13.179</v>
      </c>
      <c r="X12" s="52"/>
      <c r="Y12" s="52"/>
      <c r="Z12" s="53"/>
      <c r="AA12" s="54">
        <f t="shared" si="0"/>
        <v>26.548999999999999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52</v>
      </c>
      <c r="O13" s="52">
        <v>52</v>
      </c>
      <c r="P13" s="52">
        <v>52</v>
      </c>
      <c r="Q13" s="52">
        <v>52</v>
      </c>
      <c r="R13" s="52">
        <v>52</v>
      </c>
      <c r="S13" s="52">
        <v>52</v>
      </c>
      <c r="T13" s="52">
        <v>52</v>
      </c>
      <c r="U13" s="52">
        <v>52</v>
      </c>
      <c r="V13" s="52">
        <v>52</v>
      </c>
      <c r="W13" s="52">
        <v>52</v>
      </c>
      <c r="X13" s="52">
        <v>52</v>
      </c>
      <c r="Y13" s="52">
        <v>52</v>
      </c>
      <c r="Z13" s="53"/>
      <c r="AA13" s="54">
        <f t="shared" si="0"/>
        <v>624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9.4239999999999995</v>
      </c>
      <c r="O14" s="57">
        <v>2.85</v>
      </c>
      <c r="P14" s="57"/>
      <c r="Q14" s="57"/>
      <c r="R14" s="57">
        <v>21.497</v>
      </c>
      <c r="S14" s="57">
        <v>6.48</v>
      </c>
      <c r="T14" s="57">
        <v>11.054</v>
      </c>
      <c r="U14" s="57">
        <v>17.940000000000001</v>
      </c>
      <c r="V14" s="57">
        <v>30.51</v>
      </c>
      <c r="W14" s="57">
        <v>43.823999999999998</v>
      </c>
      <c r="X14" s="57">
        <v>9.9849999999999994</v>
      </c>
      <c r="Y14" s="57">
        <v>8.2799999999999994</v>
      </c>
      <c r="Z14" s="58"/>
      <c r="AA14" s="59">
        <f t="shared" si="0"/>
        <v>161.84400000000002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61.423999999999999</v>
      </c>
      <c r="O16" s="62">
        <f t="shared" si="1"/>
        <v>54.85</v>
      </c>
      <c r="P16" s="62">
        <f t="shared" si="1"/>
        <v>52</v>
      </c>
      <c r="Q16" s="62">
        <f t="shared" si="1"/>
        <v>56.37</v>
      </c>
      <c r="R16" s="62">
        <f t="shared" si="1"/>
        <v>82.497</v>
      </c>
      <c r="S16" s="62">
        <f t="shared" si="1"/>
        <v>58.480000000000004</v>
      </c>
      <c r="T16" s="62">
        <f t="shared" si="1"/>
        <v>63.054000000000002</v>
      </c>
      <c r="U16" s="62">
        <f t="shared" si="1"/>
        <v>69.94</v>
      </c>
      <c r="V16" s="62">
        <f t="shared" si="1"/>
        <v>82.51</v>
      </c>
      <c r="W16" s="62">
        <f t="shared" si="1"/>
        <v>109.003</v>
      </c>
      <c r="X16" s="62">
        <f t="shared" si="1"/>
        <v>61.984999999999999</v>
      </c>
      <c r="Y16" s="62">
        <f t="shared" si="1"/>
        <v>60.28</v>
      </c>
      <c r="Z16" s="63" t="str">
        <f t="shared" si="1"/>
        <v/>
      </c>
      <c r="AA16" s="64">
        <f>SUM(AA10:AA15)</f>
        <v>812.39300000000003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1.258</v>
      </c>
      <c r="R21" s="81">
        <v>0.27700000000000002</v>
      </c>
      <c r="S21" s="81">
        <v>0.28000000000000003</v>
      </c>
      <c r="T21" s="81">
        <v>0.28000000000000003</v>
      </c>
      <c r="U21" s="81"/>
      <c r="V21" s="81"/>
      <c r="W21" s="81"/>
      <c r="X21" s="81"/>
      <c r="Y21" s="81">
        <v>1.708</v>
      </c>
      <c r="Z21" s="78"/>
      <c r="AA21" s="79">
        <f t="shared" si="2"/>
        <v>3.8029999999999999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1.258</v>
      </c>
      <c r="R25" s="88">
        <f t="shared" si="3"/>
        <v>0.27700000000000002</v>
      </c>
      <c r="S25" s="88">
        <f t="shared" si="3"/>
        <v>0.28000000000000003</v>
      </c>
      <c r="T25" s="88">
        <f t="shared" si="3"/>
        <v>0.28000000000000003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1.708</v>
      </c>
      <c r="Z25" s="89" t="str">
        <f t="shared" si="3"/>
        <v/>
      </c>
      <c r="AA25" s="90">
        <f>SUM(AA19:AA24)</f>
        <v>3.8029999999999999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61.423999999999999</v>
      </c>
      <c r="O29" s="77">
        <v>54.85</v>
      </c>
      <c r="P29" s="77">
        <v>52</v>
      </c>
      <c r="Q29" s="77">
        <v>57.628</v>
      </c>
      <c r="R29" s="77">
        <v>82.774000000000001</v>
      </c>
      <c r="S29" s="77">
        <v>58.76</v>
      </c>
      <c r="T29" s="77">
        <v>63.334000000000003</v>
      </c>
      <c r="U29" s="77">
        <v>69.94</v>
      </c>
      <c r="V29" s="77">
        <v>82.51</v>
      </c>
      <c r="W29" s="77">
        <v>109.003</v>
      </c>
      <c r="X29" s="77">
        <v>61.984999999999999</v>
      </c>
      <c r="Y29" s="77">
        <v>61.988</v>
      </c>
      <c r="Z29" s="78"/>
      <c r="AA29" s="79">
        <f>SUM(B29:Z29)</f>
        <v>816.19600000000014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61.423999999999999</v>
      </c>
      <c r="O31" s="62">
        <f t="shared" si="4"/>
        <v>54.85</v>
      </c>
      <c r="P31" s="62">
        <f t="shared" si="4"/>
        <v>52</v>
      </c>
      <c r="Q31" s="62">
        <f t="shared" si="4"/>
        <v>57.628</v>
      </c>
      <c r="R31" s="62">
        <f t="shared" si="4"/>
        <v>82.774000000000001</v>
      </c>
      <c r="S31" s="62">
        <f t="shared" si="4"/>
        <v>58.76</v>
      </c>
      <c r="T31" s="62">
        <f t="shared" si="4"/>
        <v>63.334000000000003</v>
      </c>
      <c r="U31" s="62">
        <f t="shared" si="4"/>
        <v>69.94</v>
      </c>
      <c r="V31" s="62">
        <f t="shared" si="4"/>
        <v>82.51</v>
      </c>
      <c r="W31" s="62">
        <f t="shared" si="4"/>
        <v>109.003</v>
      </c>
      <c r="X31" s="62">
        <f t="shared" si="4"/>
        <v>61.984999999999999</v>
      </c>
      <c r="Y31" s="62">
        <f t="shared" si="4"/>
        <v>61.988</v>
      </c>
      <c r="Z31" s="63" t="str">
        <f t="shared" si="4"/>
        <v/>
      </c>
      <c r="AA31" s="64">
        <f>SUM(AA28:AA30)</f>
        <v>816.19600000000014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61.423999999999999</v>
      </c>
      <c r="O51" s="88">
        <f t="shared" si="10"/>
        <v>54.85</v>
      </c>
      <c r="P51" s="88">
        <f t="shared" si="10"/>
        <v>52</v>
      </c>
      <c r="Q51" s="88">
        <f t="shared" si="10"/>
        <v>57.628</v>
      </c>
      <c r="R51" s="88">
        <f t="shared" si="10"/>
        <v>82.774000000000001</v>
      </c>
      <c r="S51" s="88">
        <f t="shared" si="10"/>
        <v>58.760000000000005</v>
      </c>
      <c r="T51" s="88">
        <f t="shared" si="10"/>
        <v>63.334000000000003</v>
      </c>
      <c r="U51" s="88">
        <f t="shared" si="10"/>
        <v>69.94</v>
      </c>
      <c r="V51" s="88">
        <f t="shared" si="10"/>
        <v>82.51</v>
      </c>
      <c r="W51" s="88">
        <f t="shared" si="10"/>
        <v>109.003</v>
      </c>
      <c r="X51" s="88">
        <f t="shared" si="10"/>
        <v>61.984999999999999</v>
      </c>
      <c r="Y51" s="88">
        <f t="shared" si="10"/>
        <v>61.988</v>
      </c>
      <c r="Z51" s="89" t="str">
        <f t="shared" si="10"/>
        <v/>
      </c>
      <c r="AA51" s="105">
        <f>SUM(B51:Z51)</f>
        <v>816.19600000000014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61.423999999999992</v>
      </c>
      <c r="O4" s="18">
        <v>54.85</v>
      </c>
      <c r="P4" s="18">
        <v>52.000000000000014</v>
      </c>
      <c r="Q4" s="18">
        <v>57.628</v>
      </c>
      <c r="R4" s="18">
        <v>82.793999999999983</v>
      </c>
      <c r="S4" s="18">
        <v>58.76</v>
      </c>
      <c r="T4" s="18">
        <v>63.333999999999996</v>
      </c>
      <c r="U4" s="18">
        <v>69.940000000000012</v>
      </c>
      <c r="V4" s="18">
        <v>82.509999999999991</v>
      </c>
      <c r="W4" s="18">
        <v>109.00700000000001</v>
      </c>
      <c r="X4" s="18">
        <v>61.985000000000007</v>
      </c>
      <c r="Y4" s="18">
        <v>61.988</v>
      </c>
      <c r="Z4" s="19"/>
      <c r="AA4" s="20">
        <f>SUM(B4:Z4)</f>
        <v>816.22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191.43</v>
      </c>
      <c r="O7" s="28">
        <v>189.5</v>
      </c>
      <c r="P7" s="28">
        <v>215.8</v>
      </c>
      <c r="Q7" s="28">
        <v>233.07</v>
      </c>
      <c r="R7" s="28">
        <v>279.2</v>
      </c>
      <c r="S7" s="28">
        <v>279.52</v>
      </c>
      <c r="T7" s="28">
        <v>291.16000000000003</v>
      </c>
      <c r="U7" s="28">
        <v>284.60000000000002</v>
      </c>
      <c r="V7" s="28">
        <v>273.58999999999997</v>
      </c>
      <c r="W7" s="28">
        <v>271.10000000000002</v>
      </c>
      <c r="X7" s="28">
        <v>243.3</v>
      </c>
      <c r="Y7" s="28">
        <v>233.6</v>
      </c>
      <c r="Z7" s="29"/>
      <c r="AA7" s="30">
        <f>IF(SUM(B7:Z7)&lt;&gt;0,AVERAGEIF(B7:Z7,"&lt;&gt;"""),"")</f>
        <v>248.82250000000002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1.871</v>
      </c>
      <c r="P12" s="52">
        <v>2.899</v>
      </c>
      <c r="Q12" s="52"/>
      <c r="R12" s="52"/>
      <c r="S12" s="52"/>
      <c r="T12" s="52"/>
      <c r="U12" s="52"/>
      <c r="V12" s="52"/>
      <c r="W12" s="52"/>
      <c r="X12" s="52"/>
      <c r="Y12" s="52">
        <v>29.303000000000001</v>
      </c>
      <c r="Z12" s="53"/>
      <c r="AA12" s="54">
        <f t="shared" si="0"/>
        <v>34.073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6.2930000000000001</v>
      </c>
      <c r="V13" s="52"/>
      <c r="W13" s="52"/>
      <c r="X13" s="52"/>
      <c r="Y13" s="52"/>
      <c r="Z13" s="53"/>
      <c r="AA13" s="54">
        <f t="shared" si="0"/>
        <v>6.2930000000000001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31.997</v>
      </c>
      <c r="O14" s="57">
        <v>25.327000000000002</v>
      </c>
      <c r="P14" s="57">
        <v>18.71</v>
      </c>
      <c r="Q14" s="57">
        <v>39.018999999999998</v>
      </c>
      <c r="R14" s="57">
        <v>10.55</v>
      </c>
      <c r="S14" s="57">
        <v>38.862000000000002</v>
      </c>
      <c r="T14" s="57">
        <v>41.619</v>
      </c>
      <c r="U14" s="57">
        <v>39.108000000000004</v>
      </c>
      <c r="V14" s="57">
        <v>55.189</v>
      </c>
      <c r="W14" s="57">
        <v>3.64</v>
      </c>
      <c r="X14" s="57">
        <v>40.868000000000002</v>
      </c>
      <c r="Y14" s="57">
        <v>20.952999999999999</v>
      </c>
      <c r="Z14" s="58"/>
      <c r="AA14" s="59">
        <f t="shared" si="0"/>
        <v>365.84199999999998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31.997</v>
      </c>
      <c r="O16" s="62">
        <f t="shared" si="1"/>
        <v>27.198</v>
      </c>
      <c r="P16" s="62">
        <f t="shared" si="1"/>
        <v>21.609000000000002</v>
      </c>
      <c r="Q16" s="62">
        <f t="shared" si="1"/>
        <v>39.018999999999998</v>
      </c>
      <c r="R16" s="62">
        <f t="shared" si="1"/>
        <v>10.55</v>
      </c>
      <c r="S16" s="62">
        <f t="shared" si="1"/>
        <v>38.862000000000002</v>
      </c>
      <c r="T16" s="62">
        <f t="shared" si="1"/>
        <v>41.619</v>
      </c>
      <c r="U16" s="62">
        <f t="shared" si="1"/>
        <v>45.401000000000003</v>
      </c>
      <c r="V16" s="62">
        <f t="shared" si="1"/>
        <v>55.189</v>
      </c>
      <c r="W16" s="62">
        <f t="shared" si="1"/>
        <v>3.64</v>
      </c>
      <c r="X16" s="62">
        <f t="shared" si="1"/>
        <v>40.868000000000002</v>
      </c>
      <c r="Y16" s="62">
        <f t="shared" si="1"/>
        <v>50.256</v>
      </c>
      <c r="Z16" s="63" t="str">
        <f t="shared" si="1"/>
        <v/>
      </c>
      <c r="AA16" s="64">
        <f>SUM(AA10:AA15)</f>
        <v>406.20799999999997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3.444</v>
      </c>
      <c r="O20" s="77">
        <v>3.3940000000000001</v>
      </c>
      <c r="P20" s="77">
        <v>3.3980000000000001</v>
      </c>
      <c r="Q20" s="77">
        <v>3.419</v>
      </c>
      <c r="R20" s="77">
        <v>3.4569999999999999</v>
      </c>
      <c r="S20" s="77">
        <v>3.4489999999999998</v>
      </c>
      <c r="T20" s="77">
        <v>3.423</v>
      </c>
      <c r="U20" s="77">
        <v>3.4260000000000002</v>
      </c>
      <c r="V20" s="77">
        <v>3.3940000000000001</v>
      </c>
      <c r="W20" s="77"/>
      <c r="X20" s="77">
        <v>3.294</v>
      </c>
      <c r="Y20" s="77">
        <v>3.2549999999999999</v>
      </c>
      <c r="Z20" s="78"/>
      <c r="AA20" s="79">
        <f t="shared" si="2"/>
        <v>37.353000000000002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25.982999999999997</v>
      </c>
      <c r="O21" s="81">
        <v>24.257999999999996</v>
      </c>
      <c r="P21" s="81">
        <v>26.992999999999999</v>
      </c>
      <c r="Q21" s="81">
        <v>15.190000000000001</v>
      </c>
      <c r="R21" s="81">
        <v>12.786999999999999</v>
      </c>
      <c r="S21" s="81">
        <v>16.448999999999998</v>
      </c>
      <c r="T21" s="81">
        <v>18.292000000000002</v>
      </c>
      <c r="U21" s="81">
        <v>21.113</v>
      </c>
      <c r="V21" s="81">
        <v>23.927000000000003</v>
      </c>
      <c r="W21" s="81">
        <v>3.7669999999999999</v>
      </c>
      <c r="X21" s="81">
        <v>17.822999999999997</v>
      </c>
      <c r="Y21" s="81">
        <v>8.4770000000000003</v>
      </c>
      <c r="Z21" s="78"/>
      <c r="AA21" s="79">
        <f t="shared" si="2"/>
        <v>215.059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29.426999999999996</v>
      </c>
      <c r="O25" s="88">
        <f t="shared" si="3"/>
        <v>27.651999999999994</v>
      </c>
      <c r="P25" s="88">
        <f t="shared" si="3"/>
        <v>30.390999999999998</v>
      </c>
      <c r="Q25" s="88">
        <f t="shared" si="3"/>
        <v>18.609000000000002</v>
      </c>
      <c r="R25" s="88">
        <f t="shared" si="3"/>
        <v>16.244</v>
      </c>
      <c r="S25" s="88">
        <f t="shared" si="3"/>
        <v>19.897999999999996</v>
      </c>
      <c r="T25" s="88">
        <f t="shared" si="3"/>
        <v>21.715000000000003</v>
      </c>
      <c r="U25" s="88">
        <f t="shared" si="3"/>
        <v>24.539000000000001</v>
      </c>
      <c r="V25" s="88">
        <f t="shared" si="3"/>
        <v>27.321000000000005</v>
      </c>
      <c r="W25" s="88">
        <f t="shared" si="3"/>
        <v>3.7669999999999999</v>
      </c>
      <c r="X25" s="88">
        <f t="shared" si="3"/>
        <v>21.116999999999997</v>
      </c>
      <c r="Y25" s="88">
        <f t="shared" si="3"/>
        <v>11.731999999999999</v>
      </c>
      <c r="Z25" s="89">
        <f t="shared" si="3"/>
        <v>0</v>
      </c>
      <c r="AA25" s="90">
        <f t="shared" si="3"/>
        <v>252.41200000000001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61.423999999999999</v>
      </c>
      <c r="O29" s="77">
        <v>54.85</v>
      </c>
      <c r="P29" s="77">
        <v>52</v>
      </c>
      <c r="Q29" s="77">
        <v>57.628</v>
      </c>
      <c r="R29" s="77">
        <v>26.794</v>
      </c>
      <c r="S29" s="77">
        <v>58.76</v>
      </c>
      <c r="T29" s="77">
        <v>63.334000000000003</v>
      </c>
      <c r="U29" s="77">
        <v>69.94</v>
      </c>
      <c r="V29" s="77">
        <v>82.51</v>
      </c>
      <c r="W29" s="77">
        <v>7.407</v>
      </c>
      <c r="X29" s="77">
        <v>61.984999999999999</v>
      </c>
      <c r="Y29" s="77">
        <v>61.988</v>
      </c>
      <c r="Z29" s="78"/>
      <c r="AA29" s="79">
        <f>SUM(B29:Z29)</f>
        <v>658.62000000000012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61.423999999999999</v>
      </c>
      <c r="O31" s="62">
        <f t="shared" si="4"/>
        <v>54.85</v>
      </c>
      <c r="P31" s="62">
        <f t="shared" si="4"/>
        <v>52</v>
      </c>
      <c r="Q31" s="62">
        <f t="shared" si="4"/>
        <v>57.628</v>
      </c>
      <c r="R31" s="62">
        <f t="shared" si="4"/>
        <v>26.794</v>
      </c>
      <c r="S31" s="62">
        <f t="shared" si="4"/>
        <v>58.76</v>
      </c>
      <c r="T31" s="62">
        <f t="shared" si="4"/>
        <v>63.334000000000003</v>
      </c>
      <c r="U31" s="62">
        <f t="shared" si="4"/>
        <v>69.94</v>
      </c>
      <c r="V31" s="62">
        <f t="shared" si="4"/>
        <v>82.51</v>
      </c>
      <c r="W31" s="62">
        <f t="shared" si="4"/>
        <v>7.407</v>
      </c>
      <c r="X31" s="62">
        <f t="shared" si="4"/>
        <v>61.984999999999999</v>
      </c>
      <c r="Y31" s="62">
        <f t="shared" si="4"/>
        <v>61.988</v>
      </c>
      <c r="Z31" s="63">
        <f t="shared" si="4"/>
        <v>0</v>
      </c>
      <c r="AA31" s="64">
        <f t="shared" si="4"/>
        <v>658.62000000000012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56</v>
      </c>
      <c r="S38" s="99"/>
      <c r="T38" s="99"/>
      <c r="U38" s="99"/>
      <c r="V38" s="99"/>
      <c r="W38" s="99">
        <v>101.6</v>
      </c>
      <c r="X38" s="99"/>
      <c r="Y38" s="99"/>
      <c r="Z38" s="100"/>
      <c r="AA38" s="79">
        <f t="shared" si="5"/>
        <v>157.6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101.6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157.6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56</v>
      </c>
      <c r="S46" s="99"/>
      <c r="T46" s="99"/>
      <c r="U46" s="99"/>
      <c r="V46" s="99"/>
      <c r="W46" s="99">
        <v>101.6</v>
      </c>
      <c r="X46" s="99"/>
      <c r="Y46" s="99"/>
      <c r="Z46" s="100"/>
      <c r="AA46" s="79">
        <f t="shared" si="7"/>
        <v>157.6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101.6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157.6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61.423999999999992</v>
      </c>
      <c r="O51" s="88">
        <f t="shared" si="10"/>
        <v>54.849999999999994</v>
      </c>
      <c r="P51" s="88">
        <f t="shared" si="10"/>
        <v>52</v>
      </c>
      <c r="Q51" s="88">
        <f t="shared" si="10"/>
        <v>57.628</v>
      </c>
      <c r="R51" s="88">
        <f t="shared" si="10"/>
        <v>82.793999999999997</v>
      </c>
      <c r="S51" s="88">
        <f t="shared" si="10"/>
        <v>58.76</v>
      </c>
      <c r="T51" s="88">
        <f t="shared" si="10"/>
        <v>63.334000000000003</v>
      </c>
      <c r="U51" s="88">
        <f t="shared" si="10"/>
        <v>69.94</v>
      </c>
      <c r="V51" s="88">
        <f t="shared" si="10"/>
        <v>82.51</v>
      </c>
      <c r="W51" s="88">
        <f t="shared" si="10"/>
        <v>109.00699999999999</v>
      </c>
      <c r="X51" s="88">
        <f t="shared" si="10"/>
        <v>61.984999999999999</v>
      </c>
      <c r="Y51" s="88">
        <f t="shared" si="10"/>
        <v>61.988</v>
      </c>
      <c r="Z51" s="89">
        <f t="shared" si="10"/>
        <v>0</v>
      </c>
      <c r="AA51" s="105">
        <f>SUM(B51:Z51)</f>
        <v>816.22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56</v>
      </c>
      <c r="S4" s="18"/>
      <c r="T4" s="18"/>
      <c r="U4" s="18"/>
      <c r="V4" s="18"/>
      <c r="W4" s="18">
        <v>101.6</v>
      </c>
      <c r="X4" s="18"/>
      <c r="Y4" s="18"/>
      <c r="Z4" s="19"/>
      <c r="AA4" s="112">
        <f>SUM(B4:Z4)</f>
        <v>157.6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191.43</v>
      </c>
      <c r="O7" s="118">
        <v>189.5</v>
      </c>
      <c r="P7" s="118">
        <v>215.8</v>
      </c>
      <c r="Q7" s="118">
        <v>233.07</v>
      </c>
      <c r="R7" s="118">
        <v>279.2</v>
      </c>
      <c r="S7" s="118">
        <v>279.52</v>
      </c>
      <c r="T7" s="118">
        <v>291.16000000000003</v>
      </c>
      <c r="U7" s="118">
        <v>284.60000000000002</v>
      </c>
      <c r="V7" s="118">
        <v>273.58999999999997</v>
      </c>
      <c r="W7" s="118">
        <v>271.10000000000002</v>
      </c>
      <c r="X7" s="118">
        <v>243.3</v>
      </c>
      <c r="Y7" s="118">
        <v>233.6</v>
      </c>
      <c r="Z7" s="119"/>
      <c r="AA7" s="120">
        <f>IF(SUM(B7:Z7)&lt;&gt;0,AVERAGEIF(B7:Z7,"&lt;&gt;"""),"")</f>
        <v>248.82250000000002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56</v>
      </c>
      <c r="S23" s="134"/>
      <c r="T23" s="134"/>
      <c r="U23" s="134"/>
      <c r="V23" s="134"/>
      <c r="W23" s="134">
        <v>101.6</v>
      </c>
      <c r="X23" s="134"/>
      <c r="Y23" s="134"/>
      <c r="Z23" s="132"/>
      <c r="AA23" s="133">
        <f t="shared" si="2"/>
        <v>157.6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56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101.6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157.6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2021-12-12T09:19:21Z</dcterms:created>
  <dcterms:modified xsi:type="dcterms:W3CDTF">2021-12-12T09:19:22Z</dcterms:modified>
</cp:coreProperties>
</file>