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<sst xmlns="http://schemas.openxmlformats.org/spreadsheetml/2006/main" count="117" uniqueCount="53">
  <si>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11/12/2021 11:22:22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</si>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</sst>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7.4059999999999997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10.794</c:v>
                </c:pt>
                <c:pt idx="13">
                  <c:v>20.028999999999996</c:v>
                </c:pt>
                <c:pt idx="14">
                  <c:v>32.305999999999997</c:v>
                </c:pt>
                <c:pt idx="15">
                  <c:v>48.305</c:v>
                </c:pt>
                <c:pt idx="16">
                  <c:v>51.943000000000005</c:v>
                </c:pt>
                <c:pt idx="17">
                  <c:v>37.502999999999993</c:v>
                </c:pt>
                <c:pt idx="18">
                  <c:v>38.076999999999998</c:v>
                </c:pt>
                <c:pt idx="19">
                  <c:v>60.25</c:v>
                </c:pt>
                <c:pt idx="20">
                  <c:v>71.027000000000001</c:v>
                </c:pt>
                <c:pt idx="21">
                  <c:v>30.141999999999999</c:v>
                </c:pt>
                <c:pt idx="22">
                  <c:v>3.371</c:v>
                </c:pt>
                <c:pt idx="23">
                  <c:v>27.012999999999998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78</c:v>
                </c:pt>
                <c:pt idx="13">
                  <c:v>78</c:v>
                </c:pt>
                <c:pt idx="14">
                  <c:v>78</c:v>
                </c:pt>
                <c:pt idx="15">
                  <c:v>78</c:v>
                </c:pt>
                <c:pt idx="16">
                  <c:v>78</c:v>
                </c:pt>
                <c:pt idx="17">
                  <c:v>78</c:v>
                </c:pt>
                <c:pt idx="18">
                  <c:v>78</c:v>
                </c:pt>
                <c:pt idx="19">
                  <c:v>78</c:v>
                </c:pt>
                <c:pt idx="20">
                  <c:v>78</c:v>
                </c:pt>
                <c:pt idx="21">
                  <c:v>78</c:v>
                </c:pt>
                <c:pt idx="22">
                  <c:v>78</c:v>
                </c:pt>
                <c:pt idx="23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557064"/>
        <c:axId val="187557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96.56</c:v>
                </c:pt>
                <c:pt idx="13">
                  <c:v>100.104</c:v>
                </c:pt>
                <c:pt idx="14">
                  <c:v>113.5</c:v>
                </c:pt>
                <c:pt idx="15">
                  <c:v>127.25600000000001</c:v>
                </c:pt>
                <c:pt idx="16">
                  <c:v>130.30800000000002</c:v>
                </c:pt>
                <c:pt idx="17">
                  <c:v>115.762</c:v>
                </c:pt>
                <c:pt idx="18">
                  <c:v>116.818</c:v>
                </c:pt>
                <c:pt idx="19">
                  <c:v>138.94200000000001</c:v>
                </c:pt>
                <c:pt idx="20">
                  <c:v>149.03499999999997</c:v>
                </c:pt>
                <c:pt idx="21">
                  <c:v>115.575</c:v>
                </c:pt>
                <c:pt idx="22">
                  <c:v>81.397999999999996</c:v>
                </c:pt>
                <c:pt idx="23">
                  <c:v>221.05799999999999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557064"/>
        <c:axId val="187557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282.3</c:v>
                </c:pt>
                <c:pt idx="13">
                  <c:v>268</c:v>
                </c:pt>
                <c:pt idx="14">
                  <c:v>248.77</c:v>
                </c:pt>
                <c:pt idx="15">
                  <c:v>265</c:v>
                </c:pt>
                <c:pt idx="16">
                  <c:v>280</c:v>
                </c:pt>
                <c:pt idx="17">
                  <c:v>292</c:v>
                </c:pt>
                <c:pt idx="18">
                  <c:v>300</c:v>
                </c:pt>
                <c:pt idx="19">
                  <c:v>278.47000000000003</c:v>
                </c:pt>
                <c:pt idx="20">
                  <c:v>275</c:v>
                </c:pt>
                <c:pt idx="21">
                  <c:v>243.29</c:v>
                </c:pt>
                <c:pt idx="22">
                  <c:v>230.73</c:v>
                </c:pt>
                <c:pt idx="23">
                  <c:v>210.48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06120"/>
        <c:axId val="189605728"/>
      </c:lineChart>
      <c:catAx>
        <c:axId val="187557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57456"/>
        <c:crosses val="autoZero"/>
        <c:auto val="1"/>
        <c:lblAlgn val="ctr"/>
        <c:lblOffset val="100"/>
        <c:noMultiLvlLbl val="0"/>
      </c:catAx>
      <c:valAx>
        <c:axId val="18755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557064"/>
        <c:crosses val="autoZero"/>
        <c:crossBetween val="between"/>
      </c:valAx>
      <c:valAx>
        <c:axId val="189605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06120"/>
        <c:crosses val="max"/>
        <c:crossBetween val="between"/>
      </c:valAx>
      <c:catAx>
        <c:axId val="189606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60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96.570000000000007</v>
      </c>
      <c r="O4" s="18">
        <v>100.152</v>
      </c>
      <c r="P4" s="18">
        <v>113.51899999999999</v>
      </c>
      <c r="Q4" s="18">
        <v>127.30299999999998</v>
      </c>
      <c r="R4" s="18">
        <v>130.30200000000002</v>
      </c>
      <c r="S4" s="18">
        <v>115.75700000000001</v>
      </c>
      <c r="T4" s="18">
        <v>116.84</v>
      </c>
      <c r="U4" s="18">
        <v>138.93400000000003</v>
      </c>
      <c r="V4" s="18">
        <v>149.048</v>
      </c>
      <c r="W4" s="18">
        <v>115.57499999999999</v>
      </c>
      <c r="X4" s="18">
        <v>81.397999999999996</v>
      </c>
      <c r="Y4" s="18">
        <v>221.08699999999999</v>
      </c>
      <c r="Z4" s="19"/>
      <c r="AA4" s="20">
        <f>SUM(B4:Z4)</f>
        <v>1506.4850000000001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282.3</v>
      </c>
      <c r="O7" s="28">
        <v>268</v>
      </c>
      <c r="P7" s="28">
        <v>248.77</v>
      </c>
      <c r="Q7" s="28">
        <v>265</v>
      </c>
      <c r="R7" s="28">
        <v>280</v>
      </c>
      <c r="S7" s="28">
        <v>292</v>
      </c>
      <c r="T7" s="28">
        <v>300</v>
      </c>
      <c r="U7" s="28">
        <v>278.47000000000003</v>
      </c>
      <c r="V7" s="28">
        <v>275</v>
      </c>
      <c r="W7" s="28">
        <v>243.29</v>
      </c>
      <c r="X7" s="28">
        <v>230.73</v>
      </c>
      <c r="Y7" s="28">
        <v>210.48</v>
      </c>
      <c r="Z7" s="29"/>
      <c r="AA7" s="30">
        <f>IF(SUM(B7:Z7)&lt;&gt;0,AVERAGEIF(B7:Z7,"&lt;&gt;"""),"")</f>
        <v>264.50333333333333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7.4059999999999997</v>
      </c>
      <c r="X12" s="52"/>
      <c r="Y12" s="52"/>
      <c r="Z12" s="53"/>
      <c r="AA12" s="54">
        <f t="shared" si="0"/>
        <v>7.4059999999999997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78</v>
      </c>
      <c r="O13" s="52">
        <v>78</v>
      </c>
      <c r="P13" s="52">
        <v>78</v>
      </c>
      <c r="Q13" s="52">
        <v>78</v>
      </c>
      <c r="R13" s="52">
        <v>78</v>
      </c>
      <c r="S13" s="52">
        <v>78</v>
      </c>
      <c r="T13" s="52">
        <v>78</v>
      </c>
      <c r="U13" s="52">
        <v>78</v>
      </c>
      <c r="V13" s="52">
        <v>78</v>
      </c>
      <c r="W13" s="52">
        <v>78</v>
      </c>
      <c r="X13" s="52">
        <v>78</v>
      </c>
      <c r="Y13" s="52">
        <v>78</v>
      </c>
      <c r="Z13" s="53"/>
      <c r="AA13" s="54">
        <f t="shared" si="0"/>
        <v>936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10.794</v>
      </c>
      <c r="O14" s="57">
        <v>20.028999999999996</v>
      </c>
      <c r="P14" s="57">
        <v>32.305999999999997</v>
      </c>
      <c r="Q14" s="57">
        <v>48.305</v>
      </c>
      <c r="R14" s="57">
        <v>51.943000000000005</v>
      </c>
      <c r="S14" s="57">
        <v>37.502999999999993</v>
      </c>
      <c r="T14" s="57">
        <v>38.076999999999998</v>
      </c>
      <c r="U14" s="57">
        <v>60.25</v>
      </c>
      <c r="V14" s="57">
        <v>71.027000000000001</v>
      </c>
      <c r="W14" s="57">
        <v>30.141999999999999</v>
      </c>
      <c r="X14" s="57">
        <v>3.371</v>
      </c>
      <c r="Y14" s="57">
        <v>27.012999999999998</v>
      </c>
      <c r="Z14" s="58"/>
      <c r="AA14" s="59">
        <f t="shared" si="0"/>
        <v>430.75999999999993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88.793999999999997</v>
      </c>
      <c r="O16" s="62">
        <f t="shared" si="1"/>
        <v>98.028999999999996</v>
      </c>
      <c r="P16" s="62">
        <f t="shared" si="1"/>
        <v>110.306</v>
      </c>
      <c r="Q16" s="62">
        <f t="shared" si="1"/>
        <v>126.30500000000001</v>
      </c>
      <c r="R16" s="62">
        <f t="shared" si="1"/>
        <v>129.94300000000001</v>
      </c>
      <c r="S16" s="62">
        <f t="shared" si="1"/>
        <v>115.50299999999999</v>
      </c>
      <c r="T16" s="62">
        <f t="shared" si="1"/>
        <v>116.077</v>
      </c>
      <c r="U16" s="62">
        <f t="shared" si="1"/>
        <v>138.25</v>
      </c>
      <c r="V16" s="62">
        <f t="shared" si="1"/>
        <v>149.02699999999999</v>
      </c>
      <c r="W16" s="62">
        <f t="shared" si="1"/>
        <v>115.548</v>
      </c>
      <c r="X16" s="62">
        <f t="shared" si="1"/>
        <v>81.370999999999995</v>
      </c>
      <c r="Y16" s="62">
        <f t="shared" si="1"/>
        <v>105.01300000000001</v>
      </c>
      <c r="Z16" s="63" t="str">
        <f t="shared" si="1"/>
        <v/>
      </c>
      <c r="AA16" s="64">
        <f>SUM(AA10:AA15)</f>
        <v>1374.1659999999999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5.7000000000000002E-2</v>
      </c>
      <c r="O20" s="77">
        <v>0.06</v>
      </c>
      <c r="P20" s="77">
        <v>5.1999999999999998E-2</v>
      </c>
      <c r="Q20" s="77">
        <v>4.3999999999999997E-2</v>
      </c>
      <c r="R20" s="77">
        <v>4.1000000000000002E-2</v>
      </c>
      <c r="S20" s="77">
        <v>4.1000000000000002E-2</v>
      </c>
      <c r="T20" s="77">
        <v>2.5999999999999999E-2</v>
      </c>
      <c r="U20" s="77">
        <v>1.6E-2</v>
      </c>
      <c r="V20" s="77">
        <v>2.1000000000000001E-2</v>
      </c>
      <c r="W20" s="77">
        <v>2.7E-2</v>
      </c>
      <c r="X20" s="77">
        <v>2.7E-2</v>
      </c>
      <c r="Y20" s="77">
        <v>2.9000000000000001E-2</v>
      </c>
      <c r="Z20" s="78"/>
      <c r="AA20" s="79">
        <f t="shared" si="2"/>
        <v>0.44100000000000006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7.7190000000000003</v>
      </c>
      <c r="O21" s="81">
        <v>2.0629999999999997</v>
      </c>
      <c r="P21" s="81">
        <v>3.1609999999999996</v>
      </c>
      <c r="Q21" s="81">
        <v>0.95399999999999996</v>
      </c>
      <c r="R21" s="81">
        <v>0.318</v>
      </c>
      <c r="S21" s="81">
        <v>0.21299999999999999</v>
      </c>
      <c r="T21" s="81">
        <v>0.73699999999999999</v>
      </c>
      <c r="U21" s="81">
        <v>0.66800000000000004</v>
      </c>
      <c r="V21" s="81"/>
      <c r="W21" s="81"/>
      <c r="X21" s="81"/>
      <c r="Y21" s="81">
        <v>116.045</v>
      </c>
      <c r="Z21" s="78"/>
      <c r="AA21" s="79">
        <f t="shared" si="2"/>
        <v>131.87799999999999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7.7760000000000007</v>
      </c>
      <c r="O25" s="88">
        <f t="shared" si="3"/>
        <v>2.1229999999999998</v>
      </c>
      <c r="P25" s="88">
        <f t="shared" si="3"/>
        <v>3.2129999999999996</v>
      </c>
      <c r="Q25" s="88">
        <f t="shared" si="3"/>
        <v>0.998</v>
      </c>
      <c r="R25" s="88">
        <f t="shared" si="3"/>
        <v>0.35899999999999999</v>
      </c>
      <c r="S25" s="88">
        <f t="shared" si="3"/>
        <v>0.254</v>
      </c>
      <c r="T25" s="88">
        <f t="shared" si="3"/>
        <v>0.76300000000000001</v>
      </c>
      <c r="U25" s="88">
        <f t="shared" si="3"/>
        <v>0.68400000000000005</v>
      </c>
      <c r="V25" s="88">
        <f t="shared" si="3"/>
        <v>2.1000000000000001E-2</v>
      </c>
      <c r="W25" s="88">
        <f t="shared" si="3"/>
        <v>2.7E-2</v>
      </c>
      <c r="X25" s="88">
        <f t="shared" si="3"/>
        <v>2.7E-2</v>
      </c>
      <c r="Y25" s="88">
        <f t="shared" si="3"/>
        <v>116.074</v>
      </c>
      <c r="Z25" s="89" t="str">
        <f t="shared" si="3"/>
        <v/>
      </c>
      <c r="AA25" s="90">
        <f>SUM(AA19:AA24)</f>
        <v>132.31899999999999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96.57</v>
      </c>
      <c r="O29" s="77">
        <v>100.152</v>
      </c>
      <c r="P29" s="77">
        <v>113.51900000000001</v>
      </c>
      <c r="Q29" s="77">
        <v>127.303</v>
      </c>
      <c r="R29" s="77">
        <v>130.30199999999999</v>
      </c>
      <c r="S29" s="77">
        <v>115.75700000000001</v>
      </c>
      <c r="T29" s="77">
        <v>116.84</v>
      </c>
      <c r="U29" s="77">
        <v>138.934</v>
      </c>
      <c r="V29" s="77">
        <v>149.048</v>
      </c>
      <c r="W29" s="77">
        <v>115.575</v>
      </c>
      <c r="X29" s="77">
        <v>81.397999999999996</v>
      </c>
      <c r="Y29" s="77">
        <v>221.08699999999999</v>
      </c>
      <c r="Z29" s="78"/>
      <c r="AA29" s="79">
        <f>SUM(B29:Z29)</f>
        <v>1506.4850000000001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96.57</v>
      </c>
      <c r="O31" s="62">
        <f t="shared" si="4"/>
        <v>100.152</v>
      </c>
      <c r="P31" s="62">
        <f t="shared" si="4"/>
        <v>113.51900000000001</v>
      </c>
      <c r="Q31" s="62">
        <f t="shared" si="4"/>
        <v>127.303</v>
      </c>
      <c r="R31" s="62">
        <f t="shared" si="4"/>
        <v>130.30199999999999</v>
      </c>
      <c r="S31" s="62">
        <f t="shared" si="4"/>
        <v>115.75700000000001</v>
      </c>
      <c r="T31" s="62">
        <f t="shared" si="4"/>
        <v>116.84</v>
      </c>
      <c r="U31" s="62">
        <f t="shared" si="4"/>
        <v>138.934</v>
      </c>
      <c r="V31" s="62">
        <f t="shared" si="4"/>
        <v>149.048</v>
      </c>
      <c r="W31" s="62">
        <f t="shared" si="4"/>
        <v>115.575</v>
      </c>
      <c r="X31" s="62">
        <f t="shared" si="4"/>
        <v>81.397999999999996</v>
      </c>
      <c r="Y31" s="62">
        <f t="shared" si="4"/>
        <v>221.08699999999999</v>
      </c>
      <c r="Z31" s="63" t="str">
        <f t="shared" si="4"/>
        <v/>
      </c>
      <c r="AA31" s="64">
        <f>SUM(AA28:AA30)</f>
        <v>1506.4850000000001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96.57</v>
      </c>
      <c r="O51" s="88">
        <f t="shared" si="10"/>
        <v>100.152</v>
      </c>
      <c r="P51" s="88">
        <f t="shared" si="10"/>
        <v>113.51899999999999</v>
      </c>
      <c r="Q51" s="88">
        <f t="shared" si="10"/>
        <v>127.30300000000001</v>
      </c>
      <c r="R51" s="88">
        <f t="shared" si="10"/>
        <v>130.30200000000002</v>
      </c>
      <c r="S51" s="88">
        <f t="shared" si="10"/>
        <v>115.75699999999999</v>
      </c>
      <c r="T51" s="88">
        <f t="shared" si="10"/>
        <v>116.84</v>
      </c>
      <c r="U51" s="88">
        <f t="shared" si="10"/>
        <v>138.934</v>
      </c>
      <c r="V51" s="88">
        <f t="shared" si="10"/>
        <v>149.04799999999997</v>
      </c>
      <c r="W51" s="88">
        <f t="shared" si="10"/>
        <v>115.575</v>
      </c>
      <c r="X51" s="88">
        <f t="shared" si="10"/>
        <v>81.397999999999996</v>
      </c>
      <c r="Y51" s="88">
        <f t="shared" si="10"/>
        <v>221.08699999999999</v>
      </c>
      <c r="Z51" s="89" t="str">
        <f t="shared" si="10"/>
        <v/>
      </c>
      <c r="AA51" s="105">
        <f>SUM(B51:Z51)</f>
        <v>1506.4849999999999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96.56</v>
      </c>
      <c r="O4" s="18">
        <v>100.104</v>
      </c>
      <c r="P4" s="18">
        <v>113.5</v>
      </c>
      <c r="Q4" s="18">
        <v>127.25600000000001</v>
      </c>
      <c r="R4" s="18">
        <v>130.30800000000002</v>
      </c>
      <c r="S4" s="18">
        <v>115.762</v>
      </c>
      <c r="T4" s="18">
        <v>116.818</v>
      </c>
      <c r="U4" s="18">
        <v>138.94200000000001</v>
      </c>
      <c r="V4" s="18">
        <v>149.03499999999997</v>
      </c>
      <c r="W4" s="18">
        <v>115.575</v>
      </c>
      <c r="X4" s="18">
        <v>81.397999999999996</v>
      </c>
      <c r="Y4" s="18">
        <v>221.05799999999999</v>
      </c>
      <c r="Z4" s="19"/>
      <c r="AA4" s="20">
        <f>SUM(B4:Z4)</f>
        <v>1506.3159999999998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282.3</v>
      </c>
      <c r="O7" s="28">
        <v>268</v>
      </c>
      <c r="P7" s="28">
        <v>248.77</v>
      </c>
      <c r="Q7" s="28">
        <v>265</v>
      </c>
      <c r="R7" s="28">
        <v>280</v>
      </c>
      <c r="S7" s="28">
        <v>292</v>
      </c>
      <c r="T7" s="28">
        <v>300</v>
      </c>
      <c r="U7" s="28">
        <v>278.47000000000003</v>
      </c>
      <c r="V7" s="28">
        <v>275</v>
      </c>
      <c r="W7" s="28">
        <v>243.29</v>
      </c>
      <c r="X7" s="28">
        <v>230.73</v>
      </c>
      <c r="Y7" s="28">
        <v>210.48</v>
      </c>
      <c r="Z7" s="29"/>
      <c r="AA7" s="30">
        <f>IF(SUM(B7:Z7)&lt;&gt;0,AVERAGEIF(B7:Z7,"&lt;&gt;"""),"")</f>
        <v>264.50333333333333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28</v>
      </c>
      <c r="U10" s="42">
        <v>28</v>
      </c>
      <c r="V10" s="42">
        <v>28</v>
      </c>
      <c r="W10" s="42"/>
      <c r="X10" s="42"/>
      <c r="Y10" s="42"/>
      <c r="Z10" s="43"/>
      <c r="AA10" s="44">
        <f t="shared" ref="AA10:AA15" si="0">SUM(B10:Z10)</f>
        <v>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0.35</v>
      </c>
      <c r="O14" s="57">
        <v>0.28999999999999998</v>
      </c>
      <c r="P14" s="57">
        <v>0.38</v>
      </c>
      <c r="Q14" s="57">
        <v>0.65</v>
      </c>
      <c r="R14" s="57">
        <v>0.83</v>
      </c>
      <c r="S14" s="57">
        <v>0.99</v>
      </c>
      <c r="T14" s="57">
        <v>0.85</v>
      </c>
      <c r="U14" s="57">
        <v>0.59</v>
      </c>
      <c r="V14" s="57">
        <v>0.54</v>
      </c>
      <c r="W14" s="57">
        <v>14.961</v>
      </c>
      <c r="X14" s="57">
        <v>41.173999999999999</v>
      </c>
      <c r="Y14" s="57">
        <v>1.391</v>
      </c>
      <c r="Z14" s="58"/>
      <c r="AA14" s="59">
        <f t="shared" si="0"/>
        <v>62.996000000000002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0.35</v>
      </c>
      <c r="O16" s="62">
        <f t="shared" si="1"/>
        <v>0.28999999999999998</v>
      </c>
      <c r="P16" s="62">
        <f t="shared" si="1"/>
        <v>0.38</v>
      </c>
      <c r="Q16" s="62">
        <f t="shared" si="1"/>
        <v>0.65</v>
      </c>
      <c r="R16" s="62">
        <f t="shared" si="1"/>
        <v>0.83</v>
      </c>
      <c r="S16" s="62">
        <f t="shared" si="1"/>
        <v>0.99</v>
      </c>
      <c r="T16" s="62">
        <f t="shared" si="1"/>
        <v>28.85</v>
      </c>
      <c r="U16" s="62">
        <f t="shared" si="1"/>
        <v>28.59</v>
      </c>
      <c r="V16" s="62">
        <f t="shared" si="1"/>
        <v>28.54</v>
      </c>
      <c r="W16" s="62">
        <f t="shared" si="1"/>
        <v>14.961</v>
      </c>
      <c r="X16" s="62">
        <f t="shared" si="1"/>
        <v>41.173999999999999</v>
      </c>
      <c r="Y16" s="62">
        <f t="shared" si="1"/>
        <v>1.391</v>
      </c>
      <c r="Z16" s="63" t="str">
        <f t="shared" si="1"/>
        <v/>
      </c>
      <c r="AA16" s="64">
        <f>SUM(AA10:AA15)</f>
        <v>146.99600000000001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6.9580000000000002</v>
      </c>
      <c r="O20" s="77">
        <v>6.5890000000000004</v>
      </c>
      <c r="P20" s="77">
        <v>6.3609999999999998</v>
      </c>
      <c r="Q20" s="77">
        <v>6.149</v>
      </c>
      <c r="R20" s="77">
        <v>6.1059999999999999</v>
      </c>
      <c r="S20" s="77">
        <v>6.0670000000000002</v>
      </c>
      <c r="T20" s="77">
        <v>5.9269999999999996</v>
      </c>
      <c r="U20" s="77">
        <v>5.4649999999999999</v>
      </c>
      <c r="V20" s="77">
        <v>5.0410000000000004</v>
      </c>
      <c r="W20" s="77">
        <v>4.718</v>
      </c>
      <c r="X20" s="77">
        <v>4.5270000000000001</v>
      </c>
      <c r="Y20" s="77">
        <v>4.4139999999999997</v>
      </c>
      <c r="Z20" s="78"/>
      <c r="AA20" s="79">
        <f t="shared" si="2"/>
        <v>68.322000000000003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12.352</v>
      </c>
      <c r="O21" s="81">
        <v>15.625</v>
      </c>
      <c r="P21" s="81">
        <v>14.058999999999999</v>
      </c>
      <c r="Q21" s="81">
        <v>14.057</v>
      </c>
      <c r="R21" s="81">
        <v>17.371999999999996</v>
      </c>
      <c r="S21" s="81">
        <v>16.105</v>
      </c>
      <c r="T21" s="81">
        <v>15.341000000000001</v>
      </c>
      <c r="U21" s="81">
        <v>15.187000000000001</v>
      </c>
      <c r="V21" s="81">
        <v>18.454000000000001</v>
      </c>
      <c r="W21" s="81">
        <v>18.096</v>
      </c>
      <c r="X21" s="81">
        <v>13.897</v>
      </c>
      <c r="Y21" s="81">
        <v>4.4530000000000003</v>
      </c>
      <c r="Z21" s="78"/>
      <c r="AA21" s="79">
        <f t="shared" si="2"/>
        <v>174.99799999999999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19.310000000000002</v>
      </c>
      <c r="O25" s="88">
        <f t="shared" si="3"/>
        <v>22.213999999999999</v>
      </c>
      <c r="P25" s="88">
        <f t="shared" si="3"/>
        <v>20.419999999999998</v>
      </c>
      <c r="Q25" s="88">
        <f t="shared" si="3"/>
        <v>20.206</v>
      </c>
      <c r="R25" s="88">
        <f t="shared" si="3"/>
        <v>23.477999999999994</v>
      </c>
      <c r="S25" s="88">
        <f t="shared" si="3"/>
        <v>22.172000000000001</v>
      </c>
      <c r="T25" s="88">
        <f t="shared" si="3"/>
        <v>21.268000000000001</v>
      </c>
      <c r="U25" s="88">
        <f t="shared" si="3"/>
        <v>20.652000000000001</v>
      </c>
      <c r="V25" s="88">
        <f t="shared" si="3"/>
        <v>23.495000000000001</v>
      </c>
      <c r="W25" s="88">
        <f t="shared" si="3"/>
        <v>22.814</v>
      </c>
      <c r="X25" s="88">
        <f t="shared" si="3"/>
        <v>18.423999999999999</v>
      </c>
      <c r="Y25" s="88">
        <f t="shared" si="3"/>
        <v>8.8670000000000009</v>
      </c>
      <c r="Z25" s="89">
        <f t="shared" si="3"/>
        <v>0</v>
      </c>
      <c r="AA25" s="90">
        <f t="shared" si="3"/>
        <v>243.32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19.66</v>
      </c>
      <c r="O29" s="77">
        <v>22.504000000000001</v>
      </c>
      <c r="P29" s="77">
        <v>20.8</v>
      </c>
      <c r="Q29" s="77">
        <v>20.856000000000002</v>
      </c>
      <c r="R29" s="77">
        <v>24.308</v>
      </c>
      <c r="S29" s="77">
        <v>23.161999999999999</v>
      </c>
      <c r="T29" s="77">
        <v>50.118000000000002</v>
      </c>
      <c r="U29" s="77">
        <v>49.241999999999997</v>
      </c>
      <c r="V29" s="77">
        <v>52.034999999999997</v>
      </c>
      <c r="W29" s="77">
        <v>37.774999999999999</v>
      </c>
      <c r="X29" s="77">
        <v>59.597999999999999</v>
      </c>
      <c r="Y29" s="77">
        <v>10.257999999999999</v>
      </c>
      <c r="Z29" s="78"/>
      <c r="AA29" s="79">
        <f>SUM(B29:Z29)</f>
        <v>390.31599999999992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19.66</v>
      </c>
      <c r="O31" s="62">
        <f t="shared" si="4"/>
        <v>22.504000000000001</v>
      </c>
      <c r="P31" s="62">
        <f t="shared" si="4"/>
        <v>20.8</v>
      </c>
      <c r="Q31" s="62">
        <f t="shared" si="4"/>
        <v>20.856000000000002</v>
      </c>
      <c r="R31" s="62">
        <f t="shared" si="4"/>
        <v>24.308</v>
      </c>
      <c r="S31" s="62">
        <f t="shared" si="4"/>
        <v>23.161999999999999</v>
      </c>
      <c r="T31" s="62">
        <f t="shared" si="4"/>
        <v>50.118000000000002</v>
      </c>
      <c r="U31" s="62">
        <f t="shared" si="4"/>
        <v>49.241999999999997</v>
      </c>
      <c r="V31" s="62">
        <f t="shared" si="4"/>
        <v>52.034999999999997</v>
      </c>
      <c r="W31" s="62">
        <f t="shared" si="4"/>
        <v>37.774999999999999</v>
      </c>
      <c r="X31" s="62">
        <f t="shared" si="4"/>
        <v>59.597999999999999</v>
      </c>
      <c r="Y31" s="62">
        <f t="shared" si="4"/>
        <v>10.257999999999999</v>
      </c>
      <c r="Z31" s="63">
        <f t="shared" si="4"/>
        <v>0</v>
      </c>
      <c r="AA31" s="64">
        <f t="shared" si="4"/>
        <v>390.31599999999992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76.900000000000006</v>
      </c>
      <c r="O38" s="99">
        <v>77.599999999999994</v>
      </c>
      <c r="P38" s="99">
        <v>92.7</v>
      </c>
      <c r="Q38" s="99">
        <v>106.4</v>
      </c>
      <c r="R38" s="99">
        <v>106</v>
      </c>
      <c r="S38" s="99">
        <v>92.6</v>
      </c>
      <c r="T38" s="99">
        <v>66.7</v>
      </c>
      <c r="U38" s="99">
        <v>89.7</v>
      </c>
      <c r="V38" s="99">
        <v>97</v>
      </c>
      <c r="W38" s="99">
        <v>77.8</v>
      </c>
      <c r="X38" s="99">
        <v>21.8</v>
      </c>
      <c r="Y38" s="99">
        <v>210.8</v>
      </c>
      <c r="Z38" s="100"/>
      <c r="AA38" s="79">
        <f t="shared" si="5"/>
        <v>1116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76.900000000000006</v>
      </c>
      <c r="O39" s="88">
        <f t="shared" si="6"/>
        <v>77.599999999999994</v>
      </c>
      <c r="P39" s="88">
        <f t="shared" si="6"/>
        <v>92.7</v>
      </c>
      <c r="Q39" s="88">
        <f t="shared" si="6"/>
        <v>106.4</v>
      </c>
      <c r="R39" s="88">
        <f t="shared" si="6"/>
        <v>106</v>
      </c>
      <c r="S39" s="88">
        <f t="shared" si="6"/>
        <v>92.6</v>
      </c>
      <c r="T39" s="88">
        <f t="shared" si="6"/>
        <v>66.7</v>
      </c>
      <c r="U39" s="88">
        <f t="shared" si="6"/>
        <v>89.7</v>
      </c>
      <c r="V39" s="88">
        <f t="shared" si="6"/>
        <v>97</v>
      </c>
      <c r="W39" s="88">
        <f t="shared" si="6"/>
        <v>77.8</v>
      </c>
      <c r="X39" s="88">
        <f t="shared" si="6"/>
        <v>21.8</v>
      </c>
      <c r="Y39" s="88">
        <f t="shared" si="6"/>
        <v>210.8</v>
      </c>
      <c r="Z39" s="89">
        <f t="shared" si="6"/>
        <v>0</v>
      </c>
      <c r="AA39" s="90">
        <f t="shared" si="5"/>
        <v>1116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76.900000000000006</v>
      </c>
      <c r="O46" s="99">
        <v>77.599999999999994</v>
      </c>
      <c r="P46" s="99">
        <v>92.7</v>
      </c>
      <c r="Q46" s="99">
        <v>106.4</v>
      </c>
      <c r="R46" s="99">
        <v>106</v>
      </c>
      <c r="S46" s="99">
        <v>92.6</v>
      </c>
      <c r="T46" s="99">
        <v>66.7</v>
      </c>
      <c r="U46" s="99">
        <v>89.7</v>
      </c>
      <c r="V46" s="99">
        <v>97</v>
      </c>
      <c r="W46" s="99">
        <v>77.8</v>
      </c>
      <c r="X46" s="99">
        <v>21.8</v>
      </c>
      <c r="Y46" s="99">
        <v>210.8</v>
      </c>
      <c r="Z46" s="100"/>
      <c r="AA46" s="79">
        <f t="shared" si="7"/>
        <v>1116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76.900000000000006</v>
      </c>
      <c r="O48" s="88">
        <f t="shared" si="8"/>
        <v>77.599999999999994</v>
      </c>
      <c r="P48" s="88">
        <f t="shared" si="8"/>
        <v>92.7</v>
      </c>
      <c r="Q48" s="88">
        <f t="shared" si="8"/>
        <v>106.4</v>
      </c>
      <c r="R48" s="88">
        <f t="shared" si="8"/>
        <v>106</v>
      </c>
      <c r="S48" s="88">
        <f t="shared" si="8"/>
        <v>92.6</v>
      </c>
      <c r="T48" s="88">
        <f t="shared" si="8"/>
        <v>66.7</v>
      </c>
      <c r="U48" s="88">
        <f t="shared" si="8"/>
        <v>89.7</v>
      </c>
      <c r="V48" s="88">
        <f t="shared" si="8"/>
        <v>97</v>
      </c>
      <c r="W48" s="88">
        <f t="shared" si="8"/>
        <v>77.8</v>
      </c>
      <c r="X48" s="88">
        <f t="shared" si="8"/>
        <v>21.8</v>
      </c>
      <c r="Y48" s="88">
        <f t="shared" si="8"/>
        <v>210.8</v>
      </c>
      <c r="Z48" s="89">
        <f t="shared" si="8"/>
        <v>0</v>
      </c>
      <c r="AA48" s="90">
        <f t="shared" si="7"/>
        <v>1116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96.56</v>
      </c>
      <c r="O51" s="88">
        <f t="shared" si="10"/>
        <v>100.10399999999998</v>
      </c>
      <c r="P51" s="88">
        <f t="shared" si="10"/>
        <v>113.5</v>
      </c>
      <c r="Q51" s="88">
        <f t="shared" si="10"/>
        <v>127.256</v>
      </c>
      <c r="R51" s="88">
        <f t="shared" si="10"/>
        <v>130.30799999999999</v>
      </c>
      <c r="S51" s="88">
        <f t="shared" si="10"/>
        <v>115.762</v>
      </c>
      <c r="T51" s="88">
        <f t="shared" si="10"/>
        <v>116.81800000000001</v>
      </c>
      <c r="U51" s="88">
        <f t="shared" si="10"/>
        <v>138.94200000000001</v>
      </c>
      <c r="V51" s="88">
        <f t="shared" si="10"/>
        <v>149.035</v>
      </c>
      <c r="W51" s="88">
        <f t="shared" si="10"/>
        <v>115.57499999999999</v>
      </c>
      <c r="X51" s="88">
        <f t="shared" si="10"/>
        <v>81.397999999999996</v>
      </c>
      <c r="Y51" s="88">
        <f t="shared" si="10"/>
        <v>221.05800000000002</v>
      </c>
      <c r="Z51" s="89">
        <f t="shared" si="10"/>
        <v>0</v>
      </c>
      <c r="AA51" s="105">
        <f>SUM(B51:Z51)</f>
        <v>1506.316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76.900000000000006</v>
      </c>
      <c r="O4" s="18">
        <v>77.599999999999994</v>
      </c>
      <c r="P4" s="18">
        <v>92.7</v>
      </c>
      <c r="Q4" s="18">
        <v>106.4</v>
      </c>
      <c r="R4" s="18">
        <v>106</v>
      </c>
      <c r="S4" s="18">
        <v>92.6</v>
      </c>
      <c r="T4" s="18">
        <v>66.7</v>
      </c>
      <c r="U4" s="18">
        <v>89.7</v>
      </c>
      <c r="V4" s="18">
        <v>97</v>
      </c>
      <c r="W4" s="18">
        <v>77.8</v>
      </c>
      <c r="X4" s="18">
        <v>21.8</v>
      </c>
      <c r="Y4" s="18">
        <v>210.8</v>
      </c>
      <c r="Z4" s="19"/>
      <c r="AA4" s="112">
        <f>SUM(B4:Z4)</f>
        <v>1116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282.3</v>
      </c>
      <c r="O7" s="118">
        <v>268</v>
      </c>
      <c r="P7" s="118">
        <v>248.77</v>
      </c>
      <c r="Q7" s="118">
        <v>265</v>
      </c>
      <c r="R7" s="118">
        <v>280</v>
      </c>
      <c r="S7" s="118">
        <v>292</v>
      </c>
      <c r="T7" s="118">
        <v>300</v>
      </c>
      <c r="U7" s="118">
        <v>278.47000000000003</v>
      </c>
      <c r="V7" s="118">
        <v>275</v>
      </c>
      <c r="W7" s="118">
        <v>243.29</v>
      </c>
      <c r="X7" s="118">
        <v>230.73</v>
      </c>
      <c r="Y7" s="118">
        <v>210.48</v>
      </c>
      <c r="Z7" s="119"/>
      <c r="AA7" s="120">
        <f>IF(SUM(B7:Z7)&lt;&gt;0,AVERAGEIF(B7:Z7,"&lt;&gt;"""),"")</f>
        <v>264.50333333333333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76.900000000000006</v>
      </c>
      <c r="O23" s="134">
        <v>77.599999999999994</v>
      </c>
      <c r="P23" s="134">
        <v>92.7</v>
      </c>
      <c r="Q23" s="134">
        <v>106.4</v>
      </c>
      <c r="R23" s="134">
        <v>106</v>
      </c>
      <c r="S23" s="134">
        <v>92.6</v>
      </c>
      <c r="T23" s="134">
        <v>66.7</v>
      </c>
      <c r="U23" s="134">
        <v>89.7</v>
      </c>
      <c r="V23" s="134">
        <v>97</v>
      </c>
      <c r="W23" s="134">
        <v>77.8</v>
      </c>
      <c r="X23" s="134">
        <v>21.8</v>
      </c>
      <c r="Y23" s="134">
        <v>210.8</v>
      </c>
      <c r="Z23" s="132"/>
      <c r="AA23" s="133">
        <f t="shared" si="2"/>
        <v>1116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76.900000000000006</v>
      </c>
      <c r="O24" s="136">
        <f t="shared" si="3"/>
        <v>77.599999999999994</v>
      </c>
      <c r="P24" s="136">
        <f t="shared" si="3"/>
        <v>92.7</v>
      </c>
      <c r="Q24" s="136">
        <f t="shared" si="3"/>
        <v>106.4</v>
      </c>
      <c r="R24" s="136">
        <f t="shared" si="3"/>
        <v>106</v>
      </c>
      <c r="S24" s="136">
        <f t="shared" si="3"/>
        <v>92.6</v>
      </c>
      <c r="T24" s="136">
        <f t="shared" si="3"/>
        <v>66.7</v>
      </c>
      <c r="U24" s="136">
        <f t="shared" si="3"/>
        <v>89.7</v>
      </c>
      <c r="V24" s="136">
        <f t="shared" si="3"/>
        <v>97</v>
      </c>
      <c r="W24" s="136">
        <f t="shared" si="3"/>
        <v>77.8</v>
      </c>
      <c r="X24" s="136">
        <f t="shared" si="3"/>
        <v>21.8</v>
      </c>
      <c r="Y24" s="136">
        <f t="shared" si="3"/>
        <v>210.8</v>
      </c>
      <c r="Z24" s="137" t="str">
        <f t="shared" si="3"/>
        <v/>
      </c>
      <c r="AA24" s="90">
        <f t="shared" si="2"/>
        <v>1116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2021-12-11T09:22:22Z</dcterms:created>
  <dcterms:modified xsi:type="dcterms:W3CDTF">2021-12-11T09:22:23Z</dcterms:modified>
</cp:coreProperties>
</file>