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<sst xmlns="http://schemas.openxmlformats.org/spreadsheetml/2006/main" count="117" uniqueCount="53">
  <si>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10/12/2021 11:24:44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</si>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</sst>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6.298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113.1</c:v>
                </c:pt>
                <c:pt idx="13">
                  <c:v>32.799999999999997</c:v>
                </c:pt>
                <c:pt idx="14">
                  <c:v>60.8</c:v>
                </c:pt>
                <c:pt idx="15">
                  <c:v>48.8</c:v>
                </c:pt>
                <c:pt idx="16">
                  <c:v>38.799999999999997</c:v>
                </c:pt>
                <c:pt idx="17">
                  <c:v>26.2</c:v>
                </c:pt>
                <c:pt idx="18">
                  <c:v>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23.335000000000001</c:v>
                </c:pt>
                <c:pt idx="14">
                  <c:v>0.8</c:v>
                </c:pt>
                <c:pt idx="18">
                  <c:v>3.8010000000000002</c:v>
                </c:pt>
                <c:pt idx="19">
                  <c:v>10.881</c:v>
                </c:pt>
                <c:pt idx="20">
                  <c:v>17.677</c:v>
                </c:pt>
                <c:pt idx="21">
                  <c:v>8.2780000000000005</c:v>
                </c:pt>
                <c:pt idx="22">
                  <c:v>4.1100000000000003</c:v>
                </c:pt>
                <c:pt idx="23">
                  <c:v>15.980000000000002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262448"/>
        <c:axId val="416636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113.107</c:v>
                </c:pt>
                <c:pt idx="13">
                  <c:v>56.152000000000001</c:v>
                </c:pt>
                <c:pt idx="14">
                  <c:v>69.281000000000006</c:v>
                </c:pt>
                <c:pt idx="15">
                  <c:v>49.894000000000005</c:v>
                </c:pt>
                <c:pt idx="16">
                  <c:v>43.720999999999997</c:v>
                </c:pt>
                <c:pt idx="17">
                  <c:v>36.625</c:v>
                </c:pt>
                <c:pt idx="18">
                  <c:v>24.73</c:v>
                </c:pt>
                <c:pt idx="19">
                  <c:v>17.449000000000002</c:v>
                </c:pt>
                <c:pt idx="20">
                  <c:v>25.788</c:v>
                </c:pt>
                <c:pt idx="21">
                  <c:v>18.527000000000001</c:v>
                </c:pt>
                <c:pt idx="22">
                  <c:v>22.844000000000001</c:v>
                </c:pt>
                <c:pt idx="23">
                  <c:v>65.38900000000001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62448"/>
        <c:axId val="416636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184.45</c:v>
                </c:pt>
                <c:pt idx="13">
                  <c:v>200.5</c:v>
                </c:pt>
                <c:pt idx="14">
                  <c:v>210</c:v>
                </c:pt>
                <c:pt idx="15">
                  <c:v>206.43</c:v>
                </c:pt>
                <c:pt idx="16">
                  <c:v>208.07</c:v>
                </c:pt>
                <c:pt idx="17">
                  <c:v>305</c:v>
                </c:pt>
                <c:pt idx="18">
                  <c:v>294.99</c:v>
                </c:pt>
                <c:pt idx="19">
                  <c:v>265.41000000000003</c:v>
                </c:pt>
                <c:pt idx="20">
                  <c:v>254.57</c:v>
                </c:pt>
                <c:pt idx="21">
                  <c:v>210.12</c:v>
                </c:pt>
                <c:pt idx="22">
                  <c:v>230.5</c:v>
                </c:pt>
                <c:pt idx="23">
                  <c:v>213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637240"/>
        <c:axId val="416636848"/>
      </c:lineChart>
      <c:catAx>
        <c:axId val="39626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636456"/>
        <c:crosses val="autoZero"/>
        <c:auto val="1"/>
        <c:lblAlgn val="ctr"/>
        <c:lblOffset val="100"/>
        <c:noMultiLvlLbl val="0"/>
      </c:catAx>
      <c:valAx>
        <c:axId val="41663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62448"/>
        <c:crosses val="autoZero"/>
        <c:crossBetween val="between"/>
      </c:valAx>
      <c:valAx>
        <c:axId val="416636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637240"/>
        <c:crosses val="max"/>
        <c:crossBetween val="between"/>
      </c:valAx>
      <c:catAx>
        <c:axId val="416637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636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113.1</v>
      </c>
      <c r="O4" s="18">
        <v>56.134999999999998</v>
      </c>
      <c r="P4" s="18">
        <v>69.245999999999995</v>
      </c>
      <c r="Q4" s="18">
        <v>49.912999999999997</v>
      </c>
      <c r="R4" s="18">
        <v>43.680999999999997</v>
      </c>
      <c r="S4" s="18">
        <v>36.631</v>
      </c>
      <c r="T4" s="18">
        <v>24.774000000000001</v>
      </c>
      <c r="U4" s="18">
        <v>17.448999999999998</v>
      </c>
      <c r="V4" s="18">
        <v>25.788000000000007</v>
      </c>
      <c r="W4" s="18">
        <v>18.526999999999997</v>
      </c>
      <c r="X4" s="18">
        <v>22.892000000000003</v>
      </c>
      <c r="Y4" s="18">
        <v>65.388999999999996</v>
      </c>
      <c r="Z4" s="19"/>
      <c r="AA4" s="20">
        <f>SUM(B4:Z4)</f>
        <v>543.52499999999998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184.45</v>
      </c>
      <c r="O7" s="28">
        <v>200.5</v>
      </c>
      <c r="P7" s="28">
        <v>210</v>
      </c>
      <c r="Q7" s="28">
        <v>206.43</v>
      </c>
      <c r="R7" s="28">
        <v>208.07</v>
      </c>
      <c r="S7" s="28">
        <v>305</v>
      </c>
      <c r="T7" s="28">
        <v>294.99</v>
      </c>
      <c r="U7" s="28">
        <v>265.41000000000003</v>
      </c>
      <c r="V7" s="28">
        <v>254.57</v>
      </c>
      <c r="W7" s="28">
        <v>210.12</v>
      </c>
      <c r="X7" s="28">
        <v>230.5</v>
      </c>
      <c r="Y7" s="28">
        <v>213</v>
      </c>
      <c r="Z7" s="29"/>
      <c r="AA7" s="30">
        <f>IF(SUM(B7:Z7)&lt;&gt;0,AVERAGEIF(B7:Z7,"&lt;&gt;"""),"")</f>
        <v>231.92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6.298</v>
      </c>
      <c r="Z12" s="53"/>
      <c r="AA12" s="54">
        <f t="shared" si="0"/>
        <v>6.298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23.335000000000001</v>
      </c>
      <c r="P14" s="57">
        <v>0.8</v>
      </c>
      <c r="Q14" s="57"/>
      <c r="R14" s="57"/>
      <c r="S14" s="57"/>
      <c r="T14" s="57">
        <v>3.8010000000000002</v>
      </c>
      <c r="U14" s="57">
        <v>10.881</v>
      </c>
      <c r="V14" s="57">
        <v>17.677</v>
      </c>
      <c r="W14" s="57">
        <v>8.2780000000000005</v>
      </c>
      <c r="X14" s="57">
        <v>4.1100000000000003</v>
      </c>
      <c r="Y14" s="57">
        <v>15.980000000000002</v>
      </c>
      <c r="Z14" s="58"/>
      <c r="AA14" s="59">
        <f t="shared" si="0"/>
        <v>84.862000000000009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23.335000000000001</v>
      </c>
      <c r="P16" s="62">
        <f t="shared" si="1"/>
        <v>0.8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3.8010000000000002</v>
      </c>
      <c r="U16" s="62">
        <f t="shared" si="1"/>
        <v>10.881</v>
      </c>
      <c r="V16" s="62">
        <f t="shared" si="1"/>
        <v>17.677</v>
      </c>
      <c r="W16" s="62">
        <f t="shared" si="1"/>
        <v>8.2780000000000005</v>
      </c>
      <c r="X16" s="62">
        <f t="shared" si="1"/>
        <v>4.1100000000000003</v>
      </c>
      <c r="Y16" s="62">
        <f t="shared" si="1"/>
        <v>22.278000000000002</v>
      </c>
      <c r="Z16" s="63" t="str">
        <f t="shared" si="1"/>
        <v/>
      </c>
      <c r="AA16" s="64">
        <f>SUM(AA10:AA15)</f>
        <v>91.160000000000011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6.0209999999999999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6.0209999999999999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1.625</v>
      </c>
      <c r="Q21" s="81">
        <v>1.113</v>
      </c>
      <c r="R21" s="81">
        <v>4.8810000000000002</v>
      </c>
      <c r="S21" s="81">
        <v>10.431000000000001</v>
      </c>
      <c r="T21" s="81">
        <v>11.973000000000001</v>
      </c>
      <c r="U21" s="81">
        <v>6.5680000000000005</v>
      </c>
      <c r="V21" s="81">
        <v>8.1110000000000007</v>
      </c>
      <c r="W21" s="81">
        <v>10.249000000000001</v>
      </c>
      <c r="X21" s="81">
        <v>9.7819999999999983</v>
      </c>
      <c r="Y21" s="81">
        <v>43.110999999999997</v>
      </c>
      <c r="Z21" s="78"/>
      <c r="AA21" s="79">
        <f t="shared" si="2"/>
        <v>107.84399999999999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7.6459999999999999</v>
      </c>
      <c r="Q25" s="88">
        <f t="shared" si="3"/>
        <v>1.113</v>
      </c>
      <c r="R25" s="88">
        <f t="shared" si="3"/>
        <v>4.8810000000000002</v>
      </c>
      <c r="S25" s="88">
        <f t="shared" si="3"/>
        <v>10.431000000000001</v>
      </c>
      <c r="T25" s="88">
        <f t="shared" si="3"/>
        <v>11.973000000000001</v>
      </c>
      <c r="U25" s="88">
        <f t="shared" si="3"/>
        <v>6.5680000000000005</v>
      </c>
      <c r="V25" s="88">
        <f t="shared" si="3"/>
        <v>8.1110000000000007</v>
      </c>
      <c r="W25" s="88">
        <f t="shared" si="3"/>
        <v>10.249000000000001</v>
      </c>
      <c r="X25" s="88">
        <f t="shared" si="3"/>
        <v>9.7819999999999983</v>
      </c>
      <c r="Y25" s="88">
        <f t="shared" si="3"/>
        <v>43.110999999999997</v>
      </c>
      <c r="Z25" s="89" t="str">
        <f t="shared" si="3"/>
        <v/>
      </c>
      <c r="AA25" s="90">
        <f>SUM(AA19:AA24)</f>
        <v>113.86499999999999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23.335000000000001</v>
      </c>
      <c r="P29" s="77">
        <v>8.4459999999999997</v>
      </c>
      <c r="Q29" s="77">
        <v>1.113</v>
      </c>
      <c r="R29" s="77">
        <v>4.8810000000000002</v>
      </c>
      <c r="S29" s="77">
        <v>10.430999999999999</v>
      </c>
      <c r="T29" s="77">
        <v>15.773999999999999</v>
      </c>
      <c r="U29" s="77">
        <v>17.449000000000002</v>
      </c>
      <c r="V29" s="77">
        <v>25.788</v>
      </c>
      <c r="W29" s="77">
        <v>18.527000000000001</v>
      </c>
      <c r="X29" s="77">
        <v>13.891999999999999</v>
      </c>
      <c r="Y29" s="77">
        <v>65.388999999999996</v>
      </c>
      <c r="Z29" s="78"/>
      <c r="AA29" s="79">
        <f>SUM(B29:Z29)</f>
        <v>205.02499999999998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</v>
      </c>
      <c r="O31" s="62">
        <f t="shared" si="4"/>
        <v>23.335000000000001</v>
      </c>
      <c r="P31" s="62">
        <f t="shared" si="4"/>
        <v>8.4459999999999997</v>
      </c>
      <c r="Q31" s="62">
        <f t="shared" si="4"/>
        <v>1.113</v>
      </c>
      <c r="R31" s="62">
        <f t="shared" si="4"/>
        <v>4.8810000000000002</v>
      </c>
      <c r="S31" s="62">
        <f t="shared" si="4"/>
        <v>10.430999999999999</v>
      </c>
      <c r="T31" s="62">
        <f t="shared" si="4"/>
        <v>15.773999999999999</v>
      </c>
      <c r="U31" s="62">
        <f t="shared" si="4"/>
        <v>17.449000000000002</v>
      </c>
      <c r="V31" s="62">
        <f t="shared" si="4"/>
        <v>25.788</v>
      </c>
      <c r="W31" s="62">
        <f t="shared" si="4"/>
        <v>18.527000000000001</v>
      </c>
      <c r="X31" s="62">
        <f t="shared" si="4"/>
        <v>13.891999999999999</v>
      </c>
      <c r="Y31" s="62">
        <f t="shared" si="4"/>
        <v>65.388999999999996</v>
      </c>
      <c r="Z31" s="63" t="str">
        <f t="shared" si="4"/>
        <v/>
      </c>
      <c r="AA31" s="64">
        <f>SUM(AA28:AA30)</f>
        <v>205.02499999999998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113.1</v>
      </c>
      <c r="O38" s="99">
        <v>32.799999999999997</v>
      </c>
      <c r="P38" s="99">
        <v>60.8</v>
      </c>
      <c r="Q38" s="99">
        <v>48.8</v>
      </c>
      <c r="R38" s="99">
        <v>38.799999999999997</v>
      </c>
      <c r="S38" s="99">
        <v>26.2</v>
      </c>
      <c r="T38" s="99">
        <v>9</v>
      </c>
      <c r="U38" s="99"/>
      <c r="V38" s="99"/>
      <c r="W38" s="99"/>
      <c r="X38" s="99">
        <v>9</v>
      </c>
      <c r="Y38" s="99"/>
      <c r="Z38" s="100"/>
      <c r="AA38" s="79">
        <f t="shared" si="5"/>
        <v>338.5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113.1</v>
      </c>
      <c r="O39" s="88">
        <f t="shared" si="6"/>
        <v>32.799999999999997</v>
      </c>
      <c r="P39" s="88">
        <f t="shared" si="6"/>
        <v>60.8</v>
      </c>
      <c r="Q39" s="88">
        <f t="shared" si="6"/>
        <v>48.8</v>
      </c>
      <c r="R39" s="88">
        <f t="shared" si="6"/>
        <v>38.799999999999997</v>
      </c>
      <c r="S39" s="88">
        <f t="shared" si="6"/>
        <v>26.2</v>
      </c>
      <c r="T39" s="88">
        <f t="shared" si="6"/>
        <v>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</v>
      </c>
      <c r="Y39" s="88">
        <f t="shared" si="6"/>
        <v>0</v>
      </c>
      <c r="Z39" s="89" t="str">
        <f t="shared" si="6"/>
        <v/>
      </c>
      <c r="AA39" s="90">
        <f t="shared" si="5"/>
        <v>338.5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113.1</v>
      </c>
      <c r="O46" s="99">
        <v>32.799999999999997</v>
      </c>
      <c r="P46" s="99">
        <v>60.8</v>
      </c>
      <c r="Q46" s="99">
        <v>48.8</v>
      </c>
      <c r="R46" s="99">
        <v>38.799999999999997</v>
      </c>
      <c r="S46" s="99">
        <v>26.2</v>
      </c>
      <c r="T46" s="99">
        <v>9</v>
      </c>
      <c r="U46" s="99"/>
      <c r="V46" s="99"/>
      <c r="W46" s="99"/>
      <c r="X46" s="99">
        <v>9</v>
      </c>
      <c r="Y46" s="99"/>
      <c r="Z46" s="100"/>
      <c r="AA46" s="79">
        <f t="shared" si="7"/>
        <v>338.5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113.1</v>
      </c>
      <c r="O48" s="88">
        <f t="shared" si="8"/>
        <v>32.799999999999997</v>
      </c>
      <c r="P48" s="88">
        <f t="shared" si="8"/>
        <v>60.8</v>
      </c>
      <c r="Q48" s="88">
        <f t="shared" si="8"/>
        <v>48.8</v>
      </c>
      <c r="R48" s="88">
        <f t="shared" si="8"/>
        <v>38.799999999999997</v>
      </c>
      <c r="S48" s="88">
        <f t="shared" si="8"/>
        <v>26.2</v>
      </c>
      <c r="T48" s="88">
        <f t="shared" si="8"/>
        <v>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</v>
      </c>
      <c r="Y48" s="88">
        <f t="shared" si="8"/>
        <v>0</v>
      </c>
      <c r="Z48" s="89" t="str">
        <f t="shared" si="8"/>
        <v/>
      </c>
      <c r="AA48" s="90">
        <f t="shared" si="7"/>
        <v>338.5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113.1</v>
      </c>
      <c r="O51" s="88">
        <f t="shared" si="10"/>
        <v>56.134999999999998</v>
      </c>
      <c r="P51" s="88">
        <f t="shared" si="10"/>
        <v>69.245999999999995</v>
      </c>
      <c r="Q51" s="88">
        <f t="shared" si="10"/>
        <v>49.912999999999997</v>
      </c>
      <c r="R51" s="88">
        <f t="shared" si="10"/>
        <v>43.680999999999997</v>
      </c>
      <c r="S51" s="88">
        <f t="shared" si="10"/>
        <v>36.631</v>
      </c>
      <c r="T51" s="88">
        <f t="shared" si="10"/>
        <v>24.774000000000001</v>
      </c>
      <c r="U51" s="88">
        <f t="shared" si="10"/>
        <v>17.449000000000002</v>
      </c>
      <c r="V51" s="88">
        <f t="shared" si="10"/>
        <v>25.788</v>
      </c>
      <c r="W51" s="88">
        <f t="shared" si="10"/>
        <v>18.527000000000001</v>
      </c>
      <c r="X51" s="88">
        <f t="shared" si="10"/>
        <v>22.891999999999999</v>
      </c>
      <c r="Y51" s="88">
        <f t="shared" si="10"/>
        <v>65.388999999999996</v>
      </c>
      <c r="Z51" s="89" t="str">
        <f t="shared" si="10"/>
        <v/>
      </c>
      <c r="AA51" s="105">
        <f>SUM(B51:Z51)</f>
        <v>543.52499999999998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113.107</v>
      </c>
      <c r="O4" s="18">
        <v>56.152000000000001</v>
      </c>
      <c r="P4" s="18">
        <v>69.281000000000006</v>
      </c>
      <c r="Q4" s="18">
        <v>49.894000000000005</v>
      </c>
      <c r="R4" s="18">
        <v>43.720999999999997</v>
      </c>
      <c r="S4" s="18">
        <v>36.625</v>
      </c>
      <c r="T4" s="18">
        <v>24.73</v>
      </c>
      <c r="U4" s="18">
        <v>17.449000000000002</v>
      </c>
      <c r="V4" s="18">
        <v>25.788</v>
      </c>
      <c r="W4" s="18">
        <v>18.527000000000001</v>
      </c>
      <c r="X4" s="18">
        <v>22.844000000000001</v>
      </c>
      <c r="Y4" s="18">
        <v>65.38900000000001</v>
      </c>
      <c r="Z4" s="19"/>
      <c r="AA4" s="20">
        <f>SUM(B4:Z4)</f>
        <v>543.50700000000006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184.45</v>
      </c>
      <c r="O7" s="28">
        <v>200.5</v>
      </c>
      <c r="P7" s="28">
        <v>210</v>
      </c>
      <c r="Q7" s="28">
        <v>206.43</v>
      </c>
      <c r="R7" s="28">
        <v>208.07</v>
      </c>
      <c r="S7" s="28">
        <v>305</v>
      </c>
      <c r="T7" s="28">
        <v>294.99</v>
      </c>
      <c r="U7" s="28">
        <v>265.41000000000003</v>
      </c>
      <c r="V7" s="28">
        <v>254.57</v>
      </c>
      <c r="W7" s="28">
        <v>210.12</v>
      </c>
      <c r="X7" s="28">
        <v>230.5</v>
      </c>
      <c r="Y7" s="28">
        <v>213</v>
      </c>
      <c r="Z7" s="29"/>
      <c r="AA7" s="30">
        <f>IF(SUM(B7:Z7)&lt;&gt;0,AVERAGEIF(B7:Z7,"&lt;&gt;"""),"")</f>
        <v>231.92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53.042000000000002</v>
      </c>
      <c r="Z12" s="53"/>
      <c r="AA12" s="54">
        <f t="shared" si="0"/>
        <v>53.042000000000002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55.709999999999994</v>
      </c>
      <c r="O14" s="57">
        <v>17.283000000000001</v>
      </c>
      <c r="P14" s="57">
        <v>45.2</v>
      </c>
      <c r="Q14" s="57">
        <v>31.328000000000003</v>
      </c>
      <c r="R14" s="57">
        <v>27.23</v>
      </c>
      <c r="S14" s="57">
        <v>23.129999999999995</v>
      </c>
      <c r="T14" s="57">
        <v>11.532999999999998</v>
      </c>
      <c r="U14" s="57">
        <v>2.0219999999999998</v>
      </c>
      <c r="V14" s="57"/>
      <c r="W14" s="57">
        <v>6.657</v>
      </c>
      <c r="X14" s="57">
        <v>11.732000000000001</v>
      </c>
      <c r="Y14" s="57"/>
      <c r="Z14" s="58"/>
      <c r="AA14" s="59">
        <f t="shared" si="0"/>
        <v>231.82499999999999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55.709999999999994</v>
      </c>
      <c r="O16" s="62">
        <f t="shared" si="1"/>
        <v>17.283000000000001</v>
      </c>
      <c r="P16" s="62">
        <f t="shared" si="1"/>
        <v>45.2</v>
      </c>
      <c r="Q16" s="62">
        <f t="shared" si="1"/>
        <v>31.328000000000003</v>
      </c>
      <c r="R16" s="62">
        <f t="shared" si="1"/>
        <v>27.23</v>
      </c>
      <c r="S16" s="62">
        <f t="shared" si="1"/>
        <v>23.129999999999995</v>
      </c>
      <c r="T16" s="62">
        <f t="shared" si="1"/>
        <v>11.532999999999998</v>
      </c>
      <c r="U16" s="62">
        <f t="shared" si="1"/>
        <v>2.0219999999999998</v>
      </c>
      <c r="V16" s="62">
        <f t="shared" si="1"/>
        <v>0</v>
      </c>
      <c r="W16" s="62">
        <f t="shared" si="1"/>
        <v>6.657</v>
      </c>
      <c r="X16" s="62">
        <f t="shared" si="1"/>
        <v>11.732000000000001</v>
      </c>
      <c r="Y16" s="62">
        <f t="shared" si="1"/>
        <v>53.042000000000002</v>
      </c>
      <c r="Z16" s="63" t="str">
        <f t="shared" si="1"/>
        <v/>
      </c>
      <c r="AA16" s="64">
        <f>SUM(AA10:AA15)</f>
        <v>284.86699999999996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</v>
      </c>
      <c r="O19" s="72">
        <v>1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7.9539999999999997</v>
      </c>
      <c r="O20" s="77">
        <v>7.6710000000000003</v>
      </c>
      <c r="P20" s="77">
        <v>7.2789999999999999</v>
      </c>
      <c r="Q20" s="77">
        <v>6.7679999999999998</v>
      </c>
      <c r="R20" s="77">
        <v>8.4989999999999988</v>
      </c>
      <c r="S20" s="77">
        <v>6.2320000000000002</v>
      </c>
      <c r="T20" s="77">
        <v>6.0279999999999996</v>
      </c>
      <c r="U20" s="77">
        <v>6.9269999999999996</v>
      </c>
      <c r="V20" s="77">
        <v>6.3680000000000003</v>
      </c>
      <c r="W20" s="77">
        <v>5.7119999999999997</v>
      </c>
      <c r="X20" s="77">
        <v>5.3449999999999998</v>
      </c>
      <c r="Y20" s="77">
        <v>4.3470000000000004</v>
      </c>
      <c r="Z20" s="78"/>
      <c r="AA20" s="79">
        <f t="shared" si="2"/>
        <v>79.13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48.443000000000012</v>
      </c>
      <c r="O21" s="81">
        <v>30.198</v>
      </c>
      <c r="P21" s="81">
        <v>15.802</v>
      </c>
      <c r="Q21" s="81">
        <v>10.797999999999998</v>
      </c>
      <c r="R21" s="81">
        <v>6.992</v>
      </c>
      <c r="S21" s="81">
        <v>6.2629999999999999</v>
      </c>
      <c r="T21" s="81">
        <v>6.1690000000000005</v>
      </c>
      <c r="U21" s="81">
        <v>7.5</v>
      </c>
      <c r="V21" s="81">
        <v>6.62</v>
      </c>
      <c r="W21" s="81">
        <v>5.1580000000000004</v>
      </c>
      <c r="X21" s="81">
        <v>4.7670000000000003</v>
      </c>
      <c r="Y21" s="81"/>
      <c r="Z21" s="78"/>
      <c r="AA21" s="79">
        <f t="shared" si="2"/>
        <v>148.71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57.397000000000013</v>
      </c>
      <c r="O25" s="88">
        <f t="shared" si="3"/>
        <v>38.869</v>
      </c>
      <c r="P25" s="88">
        <f t="shared" si="3"/>
        <v>24.081</v>
      </c>
      <c r="Q25" s="88">
        <f t="shared" si="3"/>
        <v>18.565999999999999</v>
      </c>
      <c r="R25" s="88">
        <f t="shared" si="3"/>
        <v>16.491</v>
      </c>
      <c r="S25" s="88">
        <f t="shared" si="3"/>
        <v>13.495000000000001</v>
      </c>
      <c r="T25" s="88">
        <f t="shared" si="3"/>
        <v>13.196999999999999</v>
      </c>
      <c r="U25" s="88">
        <f t="shared" si="3"/>
        <v>15.427</v>
      </c>
      <c r="V25" s="88">
        <f t="shared" si="3"/>
        <v>13.988</v>
      </c>
      <c r="W25" s="88">
        <f t="shared" si="3"/>
        <v>11.870000000000001</v>
      </c>
      <c r="X25" s="88">
        <f t="shared" si="3"/>
        <v>11.112</v>
      </c>
      <c r="Y25" s="88">
        <f t="shared" si="3"/>
        <v>5.3470000000000004</v>
      </c>
      <c r="Z25" s="89">
        <f t="shared" si="3"/>
        <v>0</v>
      </c>
      <c r="AA25" s="90">
        <f t="shared" si="3"/>
        <v>239.84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113.107</v>
      </c>
      <c r="O29" s="77">
        <v>56.152000000000001</v>
      </c>
      <c r="P29" s="77">
        <v>69.281000000000006</v>
      </c>
      <c r="Q29" s="77">
        <v>49.893999999999998</v>
      </c>
      <c r="R29" s="77">
        <v>43.720999999999997</v>
      </c>
      <c r="S29" s="77">
        <v>36.625</v>
      </c>
      <c r="T29" s="77">
        <v>24.73</v>
      </c>
      <c r="U29" s="77">
        <v>17.449000000000002</v>
      </c>
      <c r="V29" s="77">
        <v>13.988</v>
      </c>
      <c r="W29" s="77">
        <v>18.527000000000001</v>
      </c>
      <c r="X29" s="77">
        <v>22.844000000000001</v>
      </c>
      <c r="Y29" s="77">
        <v>58.389000000000003</v>
      </c>
      <c r="Z29" s="78"/>
      <c r="AA29" s="79">
        <f>SUM(B29:Z29)</f>
        <v>524.70699999999999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113.107</v>
      </c>
      <c r="O31" s="62">
        <f t="shared" si="4"/>
        <v>56.152000000000001</v>
      </c>
      <c r="P31" s="62">
        <f t="shared" si="4"/>
        <v>69.281000000000006</v>
      </c>
      <c r="Q31" s="62">
        <f t="shared" si="4"/>
        <v>49.893999999999998</v>
      </c>
      <c r="R31" s="62">
        <f t="shared" si="4"/>
        <v>43.720999999999997</v>
      </c>
      <c r="S31" s="62">
        <f t="shared" si="4"/>
        <v>36.625</v>
      </c>
      <c r="T31" s="62">
        <f t="shared" si="4"/>
        <v>24.73</v>
      </c>
      <c r="U31" s="62">
        <f t="shared" si="4"/>
        <v>17.449000000000002</v>
      </c>
      <c r="V31" s="62">
        <f t="shared" si="4"/>
        <v>13.988</v>
      </c>
      <c r="W31" s="62">
        <f t="shared" si="4"/>
        <v>18.527000000000001</v>
      </c>
      <c r="X31" s="62">
        <f t="shared" si="4"/>
        <v>22.844000000000001</v>
      </c>
      <c r="Y31" s="62">
        <f t="shared" si="4"/>
        <v>58.389000000000003</v>
      </c>
      <c r="Z31" s="63">
        <f t="shared" si="4"/>
        <v>0</v>
      </c>
      <c r="AA31" s="64">
        <f t="shared" si="4"/>
        <v>524.70699999999999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11.8</v>
      </c>
      <c r="W38" s="99"/>
      <c r="X38" s="99"/>
      <c r="Y38" s="99">
        <v>7</v>
      </c>
      <c r="Z38" s="100"/>
      <c r="AA38" s="79">
        <f t="shared" si="5"/>
        <v>18.8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11.8</v>
      </c>
      <c r="W39" s="88">
        <f t="shared" si="6"/>
        <v>0</v>
      </c>
      <c r="X39" s="88">
        <f t="shared" si="6"/>
        <v>0</v>
      </c>
      <c r="Y39" s="88">
        <f t="shared" si="6"/>
        <v>7</v>
      </c>
      <c r="Z39" s="89">
        <f t="shared" si="6"/>
        <v>0</v>
      </c>
      <c r="AA39" s="90">
        <f t="shared" si="5"/>
        <v>18.8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11.8</v>
      </c>
      <c r="W46" s="99"/>
      <c r="X46" s="99"/>
      <c r="Y46" s="99">
        <v>7</v>
      </c>
      <c r="Z46" s="100"/>
      <c r="AA46" s="79">
        <f t="shared" si="7"/>
        <v>18.8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11.8</v>
      </c>
      <c r="W48" s="88">
        <f t="shared" si="8"/>
        <v>0</v>
      </c>
      <c r="X48" s="88">
        <f t="shared" si="8"/>
        <v>0</v>
      </c>
      <c r="Y48" s="88">
        <f t="shared" si="8"/>
        <v>7</v>
      </c>
      <c r="Z48" s="89">
        <f t="shared" si="8"/>
        <v>0</v>
      </c>
      <c r="AA48" s="90">
        <f t="shared" si="7"/>
        <v>18.8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113.107</v>
      </c>
      <c r="O51" s="88">
        <f t="shared" si="10"/>
        <v>56.152000000000001</v>
      </c>
      <c r="P51" s="88">
        <f t="shared" si="10"/>
        <v>69.281000000000006</v>
      </c>
      <c r="Q51" s="88">
        <f t="shared" si="10"/>
        <v>49.894000000000005</v>
      </c>
      <c r="R51" s="88">
        <f t="shared" si="10"/>
        <v>43.721000000000004</v>
      </c>
      <c r="S51" s="88">
        <f t="shared" si="10"/>
        <v>36.625</v>
      </c>
      <c r="T51" s="88">
        <f t="shared" si="10"/>
        <v>24.729999999999997</v>
      </c>
      <c r="U51" s="88">
        <f t="shared" si="10"/>
        <v>17.448999999999998</v>
      </c>
      <c r="V51" s="88">
        <f t="shared" si="10"/>
        <v>25.788</v>
      </c>
      <c r="W51" s="88">
        <f t="shared" si="10"/>
        <v>18.527000000000001</v>
      </c>
      <c r="X51" s="88">
        <f t="shared" si="10"/>
        <v>22.844000000000001</v>
      </c>
      <c r="Y51" s="88">
        <f t="shared" si="10"/>
        <v>65.38900000000001</v>
      </c>
      <c r="Z51" s="89">
        <f t="shared" si="10"/>
        <v>0</v>
      </c>
      <c r="AA51" s="105">
        <f>SUM(B51:Z51)</f>
        <v>543.50700000000006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-113.1</v>
      </c>
      <c r="O4" s="18">
        <v>-32.799999999999997</v>
      </c>
      <c r="P4" s="18">
        <v>-60.8</v>
      </c>
      <c r="Q4" s="18">
        <v>-48.8</v>
      </c>
      <c r="R4" s="18">
        <v>-38.799999999999997</v>
      </c>
      <c r="S4" s="18">
        <v>-26.2</v>
      </c>
      <c r="T4" s="18">
        <v>-9</v>
      </c>
      <c r="U4" s="18"/>
      <c r="V4" s="18">
        <v>11.8</v>
      </c>
      <c r="W4" s="18"/>
      <c r="X4" s="18">
        <v>-9</v>
      </c>
      <c r="Y4" s="18">
        <v>7</v>
      </c>
      <c r="Z4" s="19"/>
      <c r="AA4" s="112">
        <f>SUM(B4:Z4)</f>
        <v>-319.7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184.45</v>
      </c>
      <c r="O7" s="118">
        <v>200.5</v>
      </c>
      <c r="P7" s="118">
        <v>210</v>
      </c>
      <c r="Q7" s="118">
        <v>206.43</v>
      </c>
      <c r="R7" s="118">
        <v>208.07</v>
      </c>
      <c r="S7" s="118">
        <v>305</v>
      </c>
      <c r="T7" s="118">
        <v>294.99</v>
      </c>
      <c r="U7" s="118">
        <v>265.41000000000003</v>
      </c>
      <c r="V7" s="118">
        <v>254.57</v>
      </c>
      <c r="W7" s="118">
        <v>210.12</v>
      </c>
      <c r="X7" s="118">
        <v>230.5</v>
      </c>
      <c r="Y7" s="118">
        <v>213</v>
      </c>
      <c r="Z7" s="119"/>
      <c r="AA7" s="120">
        <f>IF(SUM(B7:Z7)&lt;&gt;0,AVERAGEIF(B7:Z7,"&lt;&gt;"""),"")</f>
        <v>231.92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113.1</v>
      </c>
      <c r="O15" s="134">
        <v>32.799999999999997</v>
      </c>
      <c r="P15" s="134">
        <v>60.8</v>
      </c>
      <c r="Q15" s="134">
        <v>48.8</v>
      </c>
      <c r="R15" s="134">
        <v>38.799999999999997</v>
      </c>
      <c r="S15" s="134">
        <v>26.2</v>
      </c>
      <c r="T15" s="134">
        <v>9</v>
      </c>
      <c r="U15" s="134"/>
      <c r="V15" s="134"/>
      <c r="W15" s="134"/>
      <c r="X15" s="134">
        <v>9</v>
      </c>
      <c r="Y15" s="134"/>
      <c r="Z15" s="132"/>
      <c r="AA15" s="133">
        <f t="shared" si="0"/>
        <v>338.5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113.1</v>
      </c>
      <c r="O16" s="136">
        <f t="shared" si="1"/>
        <v>32.799999999999997</v>
      </c>
      <c r="P16" s="136">
        <f t="shared" si="1"/>
        <v>60.8</v>
      </c>
      <c r="Q16" s="136">
        <f t="shared" si="1"/>
        <v>48.8</v>
      </c>
      <c r="R16" s="136">
        <f t="shared" si="1"/>
        <v>38.799999999999997</v>
      </c>
      <c r="S16" s="136">
        <f t="shared" si="1"/>
        <v>26.2</v>
      </c>
      <c r="T16" s="136">
        <f t="shared" si="1"/>
        <v>9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9</v>
      </c>
      <c r="Y16" s="136">
        <f t="shared" si="1"/>
        <v>0</v>
      </c>
      <c r="Z16" s="137" t="str">
        <f t="shared" si="1"/>
        <v/>
      </c>
      <c r="AA16" s="90">
        <f t="shared" si="0"/>
        <v>338.5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11.8</v>
      </c>
      <c r="W23" s="134"/>
      <c r="X23" s="134"/>
      <c r="Y23" s="134">
        <v>7</v>
      </c>
      <c r="Z23" s="132"/>
      <c r="AA23" s="133">
        <f t="shared" si="2"/>
        <v>18.8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11.8</v>
      </c>
      <c r="W24" s="136">
        <f t="shared" si="3"/>
        <v>0</v>
      </c>
      <c r="X24" s="136">
        <f t="shared" si="3"/>
        <v>0</v>
      </c>
      <c r="Y24" s="136">
        <f t="shared" si="3"/>
        <v>7</v>
      </c>
      <c r="Z24" s="137" t="str">
        <f t="shared" si="3"/>
        <v/>
      </c>
      <c r="AA24" s="90">
        <f t="shared" si="2"/>
        <v>18.8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2021-12-10T09:24:44Z</dcterms:created>
  <dcterms:modified xsi:type="dcterms:W3CDTF">2021-12-10T09:24:44Z</dcterms:modified>
</cp:coreProperties>
</file>