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<sst xmlns="http://schemas.openxmlformats.org/spreadsheetml/2006/main" count="117" uniqueCount="53">
  <si>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09/12/2021 11:21:22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</si>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</sst>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62.974000000000004</c:v>
                </c:pt>
                <c:pt idx="16">
                  <c:v>114.974</c:v>
                </c:pt>
                <c:pt idx="17">
                  <c:v>80</c:v>
                </c:pt>
                <c:pt idx="18">
                  <c:v>64.667000000000002</c:v>
                </c:pt>
                <c:pt idx="19">
                  <c:v>60</c:v>
                </c:pt>
                <c:pt idx="20">
                  <c:v>80.876999999999995</c:v>
                </c:pt>
                <c:pt idx="21">
                  <c:v>60.174999999999997</c:v>
                </c:pt>
                <c:pt idx="22">
                  <c:v>85.03</c:v>
                </c:pt>
                <c:pt idx="23">
                  <c:v>97.724000000000004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76.8</c:v>
                </c:pt>
                <c:pt idx="13">
                  <c:v>60.2</c:v>
                </c:pt>
                <c:pt idx="14">
                  <c:v>78</c:v>
                </c:pt>
                <c:pt idx="15">
                  <c:v>33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2.5</c:v>
                </c:pt>
                <c:pt idx="13">
                  <c:v>6.3819999999999997</c:v>
                </c:pt>
                <c:pt idx="14">
                  <c:v>6.54</c:v>
                </c:pt>
                <c:pt idx="15">
                  <c:v>3.4649999999999999</c:v>
                </c:pt>
                <c:pt idx="16">
                  <c:v>10.377000000000001</c:v>
                </c:pt>
                <c:pt idx="17">
                  <c:v>8.1429999999999989</c:v>
                </c:pt>
                <c:pt idx="18">
                  <c:v>6.7520000000000007</c:v>
                </c:pt>
                <c:pt idx="19">
                  <c:v>5.78</c:v>
                </c:pt>
                <c:pt idx="20">
                  <c:v>59.555</c:v>
                </c:pt>
                <c:pt idx="21">
                  <c:v>43.678000000000004</c:v>
                </c:pt>
                <c:pt idx="22">
                  <c:v>39.637</c:v>
                </c:pt>
                <c:pt idx="23">
                  <c:v>20.37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30</c:v>
                </c:pt>
                <c:pt idx="13">
                  <c:v>30</c:v>
                </c:pt>
                <c:pt idx="14">
                  <c:v>30</c:v>
                </c:pt>
                <c:pt idx="15">
                  <c:v>30</c:v>
                </c:pt>
                <c:pt idx="16">
                  <c:v>30</c:v>
                </c:pt>
                <c:pt idx="17">
                  <c:v>110</c:v>
                </c:pt>
                <c:pt idx="18">
                  <c:v>110</c:v>
                </c:pt>
                <c:pt idx="19">
                  <c:v>110</c:v>
                </c:pt>
                <c:pt idx="20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4216496"/>
        <c:axId val="3342168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143.61700000000002</c:v>
                </c:pt>
                <c:pt idx="13">
                  <c:v>129.30699999999999</c:v>
                </c:pt>
                <c:pt idx="14">
                  <c:v>143.96100000000001</c:v>
                </c:pt>
                <c:pt idx="15">
                  <c:v>152.89099999999999</c:v>
                </c:pt>
                <c:pt idx="16">
                  <c:v>175.61100000000002</c:v>
                </c:pt>
                <c:pt idx="17">
                  <c:v>216.7</c:v>
                </c:pt>
                <c:pt idx="18">
                  <c:v>204.73100000000002</c:v>
                </c:pt>
                <c:pt idx="19">
                  <c:v>197.89699999999999</c:v>
                </c:pt>
                <c:pt idx="20">
                  <c:v>191.53800000000001</c:v>
                </c:pt>
                <c:pt idx="21">
                  <c:v>124.471</c:v>
                </c:pt>
                <c:pt idx="22">
                  <c:v>145.18799999999999</c:v>
                </c:pt>
                <c:pt idx="23">
                  <c:v>145.28100000000001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216496"/>
        <c:axId val="3342168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175.91</c:v>
                </c:pt>
                <c:pt idx="13">
                  <c:v>192.7</c:v>
                </c:pt>
                <c:pt idx="14">
                  <c:v>225.06</c:v>
                </c:pt>
                <c:pt idx="15">
                  <c:v>270.81</c:v>
                </c:pt>
                <c:pt idx="16">
                  <c:v>291.60000000000002</c:v>
                </c:pt>
                <c:pt idx="17">
                  <c:v>328</c:v>
                </c:pt>
                <c:pt idx="18">
                  <c:v>299.89</c:v>
                </c:pt>
                <c:pt idx="19">
                  <c:v>263.99</c:v>
                </c:pt>
                <c:pt idx="20">
                  <c:v>198</c:v>
                </c:pt>
                <c:pt idx="21">
                  <c:v>195.24</c:v>
                </c:pt>
                <c:pt idx="22">
                  <c:v>140.9</c:v>
                </c:pt>
                <c:pt idx="23">
                  <c:v>140.9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217672"/>
        <c:axId val="334217280"/>
      </c:lineChart>
      <c:catAx>
        <c:axId val="334216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216888"/>
        <c:crosses val="autoZero"/>
        <c:auto val="1"/>
        <c:lblAlgn val="ctr"/>
        <c:lblOffset val="100"/>
        <c:noMultiLvlLbl val="0"/>
      </c:catAx>
      <c:valAx>
        <c:axId val="334216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216496"/>
        <c:crosses val="autoZero"/>
        <c:crossBetween val="between"/>
      </c:valAx>
      <c:valAx>
        <c:axId val="334217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217672"/>
        <c:crosses val="max"/>
        <c:crossBetween val="between"/>
      </c:valAx>
      <c:catAx>
        <c:axId val="334217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4217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143.57599999999999</v>
      </c>
      <c r="O4" s="18">
        <v>129.28700000000003</v>
      </c>
      <c r="P4" s="18">
        <v>143.98600000000002</v>
      </c>
      <c r="Q4" s="18">
        <v>152.88100000000003</v>
      </c>
      <c r="R4" s="18">
        <v>175.63500000000005</v>
      </c>
      <c r="S4" s="18">
        <v>216.71999999999997</v>
      </c>
      <c r="T4" s="18">
        <v>204.73099999999999</v>
      </c>
      <c r="U4" s="18">
        <v>197.89699999999999</v>
      </c>
      <c r="V4" s="18">
        <v>191.53800000000004</v>
      </c>
      <c r="W4" s="18">
        <v>124.471</v>
      </c>
      <c r="X4" s="18">
        <v>145.18800000000002</v>
      </c>
      <c r="Y4" s="18">
        <v>145.28100000000006</v>
      </c>
      <c r="Z4" s="19"/>
      <c r="AA4" s="20">
        <f>SUM(B4:Z4)</f>
        <v>1971.1910000000003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175.91</v>
      </c>
      <c r="O7" s="28">
        <v>192.7</v>
      </c>
      <c r="P7" s="28">
        <v>225.06</v>
      </c>
      <c r="Q7" s="28">
        <v>270.81</v>
      </c>
      <c r="R7" s="28">
        <v>291.60000000000002</v>
      </c>
      <c r="S7" s="28">
        <v>328</v>
      </c>
      <c r="T7" s="28">
        <v>299.89</v>
      </c>
      <c r="U7" s="28">
        <v>263.99</v>
      </c>
      <c r="V7" s="28">
        <v>198</v>
      </c>
      <c r="W7" s="28">
        <v>195.24</v>
      </c>
      <c r="X7" s="28">
        <v>140.9</v>
      </c>
      <c r="Y7" s="28">
        <v>140.9</v>
      </c>
      <c r="Z7" s="29"/>
      <c r="AA7" s="30">
        <f>IF(SUM(B7:Z7)&lt;&gt;0,AVERAGEIF(B7:Z7,"&lt;&gt;"""),"")</f>
        <v>226.91666666666666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62.974000000000004</v>
      </c>
      <c r="R12" s="52">
        <v>114.974</v>
      </c>
      <c r="S12" s="52">
        <v>80</v>
      </c>
      <c r="T12" s="52">
        <v>64.667000000000002</v>
      </c>
      <c r="U12" s="52">
        <v>60</v>
      </c>
      <c r="V12" s="52">
        <v>80.876999999999995</v>
      </c>
      <c r="W12" s="52">
        <v>60.174999999999997</v>
      </c>
      <c r="X12" s="52">
        <v>85.03</v>
      </c>
      <c r="Y12" s="52">
        <v>97.724000000000004</v>
      </c>
      <c r="Z12" s="53"/>
      <c r="AA12" s="54">
        <f t="shared" si="0"/>
        <v>706.42100000000005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30</v>
      </c>
      <c r="O13" s="52">
        <v>30</v>
      </c>
      <c r="P13" s="52">
        <v>30</v>
      </c>
      <c r="Q13" s="52">
        <v>30</v>
      </c>
      <c r="R13" s="52">
        <v>30</v>
      </c>
      <c r="S13" s="52">
        <v>110</v>
      </c>
      <c r="T13" s="52">
        <v>110</v>
      </c>
      <c r="U13" s="52">
        <v>110</v>
      </c>
      <c r="V13" s="52">
        <v>30</v>
      </c>
      <c r="W13" s="52"/>
      <c r="X13" s="52"/>
      <c r="Y13" s="52"/>
      <c r="Z13" s="53"/>
      <c r="AA13" s="54">
        <f t="shared" si="0"/>
        <v>510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2.5</v>
      </c>
      <c r="O14" s="57">
        <v>6.3819999999999997</v>
      </c>
      <c r="P14" s="57">
        <v>6.54</v>
      </c>
      <c r="Q14" s="57">
        <v>3.4649999999999999</v>
      </c>
      <c r="R14" s="57">
        <v>10.377000000000001</v>
      </c>
      <c r="S14" s="57">
        <v>8.1429999999999989</v>
      </c>
      <c r="T14" s="57">
        <v>6.7520000000000007</v>
      </c>
      <c r="U14" s="57">
        <v>5.78</v>
      </c>
      <c r="V14" s="57">
        <v>59.555</v>
      </c>
      <c r="W14" s="57">
        <v>43.678000000000004</v>
      </c>
      <c r="X14" s="57">
        <v>39.637</v>
      </c>
      <c r="Y14" s="57">
        <v>20.37</v>
      </c>
      <c r="Z14" s="58"/>
      <c r="AA14" s="59">
        <f t="shared" si="0"/>
        <v>213.179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32.5</v>
      </c>
      <c r="O16" s="62">
        <f t="shared" si="1"/>
        <v>36.381999999999998</v>
      </c>
      <c r="P16" s="62">
        <f t="shared" si="1"/>
        <v>36.54</v>
      </c>
      <c r="Q16" s="62">
        <f t="shared" si="1"/>
        <v>96.439000000000007</v>
      </c>
      <c r="R16" s="62">
        <f t="shared" si="1"/>
        <v>155.351</v>
      </c>
      <c r="S16" s="62">
        <f t="shared" si="1"/>
        <v>198.143</v>
      </c>
      <c r="T16" s="62">
        <f t="shared" si="1"/>
        <v>181.41900000000001</v>
      </c>
      <c r="U16" s="62">
        <f t="shared" si="1"/>
        <v>175.78</v>
      </c>
      <c r="V16" s="62">
        <f t="shared" si="1"/>
        <v>170.43199999999999</v>
      </c>
      <c r="W16" s="62">
        <f t="shared" si="1"/>
        <v>103.85300000000001</v>
      </c>
      <c r="X16" s="62">
        <f t="shared" si="1"/>
        <v>124.667</v>
      </c>
      <c r="Y16" s="62">
        <f t="shared" si="1"/>
        <v>118.09400000000001</v>
      </c>
      <c r="Z16" s="63" t="str">
        <f t="shared" si="1"/>
        <v/>
      </c>
      <c r="AA16" s="64">
        <f>SUM(AA10:AA15)</f>
        <v>1429.6000000000001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4</v>
      </c>
      <c r="O19" s="72">
        <v>4</v>
      </c>
      <c r="P19" s="72">
        <v>4</v>
      </c>
      <c r="Q19" s="72">
        <v>4</v>
      </c>
      <c r="R19" s="72">
        <v>4</v>
      </c>
      <c r="S19" s="72">
        <v>4</v>
      </c>
      <c r="T19" s="72">
        <v>4</v>
      </c>
      <c r="U19" s="72">
        <v>4</v>
      </c>
      <c r="V19" s="72">
        <v>4</v>
      </c>
      <c r="W19" s="72">
        <v>4</v>
      </c>
      <c r="X19" s="72">
        <v>4</v>
      </c>
      <c r="Y19" s="72">
        <v>4</v>
      </c>
      <c r="Z19" s="73"/>
      <c r="AA19" s="74">
        <f t="shared" ref="AA19:AA24" si="2">SUM(B19:Z19)</f>
        <v>48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8.4000000000000005E-2</v>
      </c>
      <c r="R20" s="77">
        <v>0.14899999999999999</v>
      </c>
      <c r="S20" s="77">
        <v>0.109</v>
      </c>
      <c r="T20" s="77">
        <v>2E-3</v>
      </c>
      <c r="U20" s="77"/>
      <c r="V20" s="77"/>
      <c r="W20" s="77"/>
      <c r="X20" s="77"/>
      <c r="Y20" s="77"/>
      <c r="Z20" s="78"/>
      <c r="AA20" s="79">
        <f t="shared" si="2"/>
        <v>0.34399999999999997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30.276000000000003</v>
      </c>
      <c r="O21" s="81">
        <v>28.704999999999998</v>
      </c>
      <c r="P21" s="81">
        <v>25.445999999999998</v>
      </c>
      <c r="Q21" s="81">
        <v>19.358000000000001</v>
      </c>
      <c r="R21" s="81">
        <v>16.134999999999998</v>
      </c>
      <c r="S21" s="81">
        <v>14.467999999999998</v>
      </c>
      <c r="T21" s="81">
        <v>19.310000000000002</v>
      </c>
      <c r="U21" s="81">
        <v>18.117000000000001</v>
      </c>
      <c r="V21" s="81">
        <v>17.106000000000002</v>
      </c>
      <c r="W21" s="81">
        <v>16.617999999999999</v>
      </c>
      <c r="X21" s="81">
        <v>16.521000000000001</v>
      </c>
      <c r="Y21" s="81">
        <v>23.186999999999998</v>
      </c>
      <c r="Z21" s="78"/>
      <c r="AA21" s="79">
        <f t="shared" si="2"/>
        <v>245.24699999999996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34.276000000000003</v>
      </c>
      <c r="O25" s="88">
        <f t="shared" si="3"/>
        <v>32.704999999999998</v>
      </c>
      <c r="P25" s="88">
        <f t="shared" si="3"/>
        <v>29.445999999999998</v>
      </c>
      <c r="Q25" s="88">
        <f t="shared" si="3"/>
        <v>23.442</v>
      </c>
      <c r="R25" s="88">
        <f t="shared" si="3"/>
        <v>20.283999999999999</v>
      </c>
      <c r="S25" s="88">
        <f t="shared" si="3"/>
        <v>18.576999999999998</v>
      </c>
      <c r="T25" s="88">
        <f t="shared" si="3"/>
        <v>23.312000000000001</v>
      </c>
      <c r="U25" s="88">
        <f t="shared" si="3"/>
        <v>22.117000000000001</v>
      </c>
      <c r="V25" s="88">
        <f t="shared" si="3"/>
        <v>21.106000000000002</v>
      </c>
      <c r="W25" s="88">
        <f t="shared" si="3"/>
        <v>20.617999999999999</v>
      </c>
      <c r="X25" s="88">
        <f t="shared" si="3"/>
        <v>20.521000000000001</v>
      </c>
      <c r="Y25" s="88">
        <f t="shared" si="3"/>
        <v>27.186999999999998</v>
      </c>
      <c r="Z25" s="89" t="str">
        <f t="shared" si="3"/>
        <v/>
      </c>
      <c r="AA25" s="90">
        <f>SUM(AA19:AA24)</f>
        <v>293.59099999999995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66.775999999999996</v>
      </c>
      <c r="O29" s="77">
        <v>69.087000000000003</v>
      </c>
      <c r="P29" s="77">
        <v>65.986000000000004</v>
      </c>
      <c r="Q29" s="77">
        <v>119.881</v>
      </c>
      <c r="R29" s="77">
        <v>175.63499999999999</v>
      </c>
      <c r="S29" s="77">
        <v>216.72</v>
      </c>
      <c r="T29" s="77">
        <v>204.73099999999999</v>
      </c>
      <c r="U29" s="77">
        <v>197.89699999999999</v>
      </c>
      <c r="V29" s="77">
        <v>191.53800000000001</v>
      </c>
      <c r="W29" s="77">
        <v>124.471</v>
      </c>
      <c r="X29" s="77">
        <v>145.18799999999999</v>
      </c>
      <c r="Y29" s="77">
        <v>145.28100000000001</v>
      </c>
      <c r="Z29" s="78"/>
      <c r="AA29" s="79">
        <f>SUM(B29:Z29)</f>
        <v>1723.1909999999998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66.775999999999996</v>
      </c>
      <c r="O31" s="62">
        <f t="shared" si="4"/>
        <v>69.087000000000003</v>
      </c>
      <c r="P31" s="62">
        <f t="shared" si="4"/>
        <v>65.986000000000004</v>
      </c>
      <c r="Q31" s="62">
        <f t="shared" si="4"/>
        <v>119.881</v>
      </c>
      <c r="R31" s="62">
        <f t="shared" si="4"/>
        <v>175.63499999999999</v>
      </c>
      <c r="S31" s="62">
        <f t="shared" si="4"/>
        <v>216.72</v>
      </c>
      <c r="T31" s="62">
        <f t="shared" si="4"/>
        <v>204.73099999999999</v>
      </c>
      <c r="U31" s="62">
        <f t="shared" si="4"/>
        <v>197.89699999999999</v>
      </c>
      <c r="V31" s="62">
        <f t="shared" si="4"/>
        <v>191.53800000000001</v>
      </c>
      <c r="W31" s="62">
        <f t="shared" si="4"/>
        <v>124.471</v>
      </c>
      <c r="X31" s="62">
        <f t="shared" si="4"/>
        <v>145.18799999999999</v>
      </c>
      <c r="Y31" s="62">
        <f t="shared" si="4"/>
        <v>145.28100000000001</v>
      </c>
      <c r="Z31" s="63" t="str">
        <f t="shared" si="4"/>
        <v/>
      </c>
      <c r="AA31" s="64">
        <f>SUM(AA28:AA30)</f>
        <v>1723.1909999999998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76.8</v>
      </c>
      <c r="O38" s="99">
        <v>60.2</v>
      </c>
      <c r="P38" s="99">
        <v>78</v>
      </c>
      <c r="Q38" s="99">
        <v>33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248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76.8</v>
      </c>
      <c r="O39" s="88">
        <f t="shared" si="6"/>
        <v>60.2</v>
      </c>
      <c r="P39" s="88">
        <f t="shared" si="6"/>
        <v>78</v>
      </c>
      <c r="Q39" s="88">
        <f t="shared" si="6"/>
        <v>33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248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76.8</v>
      </c>
      <c r="O46" s="99">
        <v>60.2</v>
      </c>
      <c r="P46" s="99">
        <v>78</v>
      </c>
      <c r="Q46" s="99">
        <v>33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248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76.8</v>
      </c>
      <c r="O48" s="88">
        <f t="shared" si="8"/>
        <v>60.2</v>
      </c>
      <c r="P48" s="88">
        <f t="shared" si="8"/>
        <v>78</v>
      </c>
      <c r="Q48" s="88">
        <f t="shared" si="8"/>
        <v>33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248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143.57600000000002</v>
      </c>
      <c r="O51" s="88">
        <f t="shared" si="10"/>
        <v>129.28699999999998</v>
      </c>
      <c r="P51" s="88">
        <f t="shared" si="10"/>
        <v>143.98599999999999</v>
      </c>
      <c r="Q51" s="88">
        <f t="shared" si="10"/>
        <v>152.881</v>
      </c>
      <c r="R51" s="88">
        <f t="shared" si="10"/>
        <v>175.63499999999999</v>
      </c>
      <c r="S51" s="88">
        <f t="shared" si="10"/>
        <v>216.72</v>
      </c>
      <c r="T51" s="88">
        <f t="shared" si="10"/>
        <v>204.73100000000002</v>
      </c>
      <c r="U51" s="88">
        <f t="shared" si="10"/>
        <v>197.89699999999999</v>
      </c>
      <c r="V51" s="88">
        <f t="shared" si="10"/>
        <v>191.53799999999998</v>
      </c>
      <c r="W51" s="88">
        <f t="shared" si="10"/>
        <v>124.471</v>
      </c>
      <c r="X51" s="88">
        <f t="shared" si="10"/>
        <v>145.18799999999999</v>
      </c>
      <c r="Y51" s="88">
        <f t="shared" si="10"/>
        <v>145.28100000000001</v>
      </c>
      <c r="Z51" s="89" t="str">
        <f t="shared" si="10"/>
        <v/>
      </c>
      <c r="AA51" s="105">
        <f>SUM(B51:Z51)</f>
        <v>1971.1909999999998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143.61700000000002</v>
      </c>
      <c r="O4" s="18">
        <v>129.30699999999999</v>
      </c>
      <c r="P4" s="18">
        <v>143.96100000000001</v>
      </c>
      <c r="Q4" s="18">
        <v>152.89099999999999</v>
      </c>
      <c r="R4" s="18">
        <v>175.61100000000002</v>
      </c>
      <c r="S4" s="18">
        <v>216.7</v>
      </c>
      <c r="T4" s="18">
        <v>204.73100000000002</v>
      </c>
      <c r="U4" s="18">
        <v>197.89699999999999</v>
      </c>
      <c r="V4" s="18">
        <v>191.53800000000001</v>
      </c>
      <c r="W4" s="18">
        <v>124.471</v>
      </c>
      <c r="X4" s="18">
        <v>145.18799999999999</v>
      </c>
      <c r="Y4" s="18">
        <v>145.28100000000001</v>
      </c>
      <c r="Z4" s="19"/>
      <c r="AA4" s="20">
        <f>SUM(B4:Z4)</f>
        <v>1971.1929999999998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175.91</v>
      </c>
      <c r="O7" s="28">
        <v>192.7</v>
      </c>
      <c r="P7" s="28">
        <v>225.06</v>
      </c>
      <c r="Q7" s="28">
        <v>270.81</v>
      </c>
      <c r="R7" s="28">
        <v>291.60000000000002</v>
      </c>
      <c r="S7" s="28">
        <v>328</v>
      </c>
      <c r="T7" s="28">
        <v>299.89</v>
      </c>
      <c r="U7" s="28">
        <v>263.99</v>
      </c>
      <c r="V7" s="28">
        <v>198</v>
      </c>
      <c r="W7" s="28">
        <v>195.24</v>
      </c>
      <c r="X7" s="28">
        <v>140.9</v>
      </c>
      <c r="Y7" s="28">
        <v>140.9</v>
      </c>
      <c r="Z7" s="29"/>
      <c r="AA7" s="30">
        <f>IF(SUM(B7:Z7)&lt;&gt;0,AVERAGEIF(B7:Z7,"&lt;&gt;"""),"")</f>
        <v>226.91666666666666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23</v>
      </c>
      <c r="O10" s="42">
        <v>23</v>
      </c>
      <c r="P10" s="42">
        <v>23</v>
      </c>
      <c r="Q10" s="42">
        <v>23</v>
      </c>
      <c r="R10" s="42">
        <v>23</v>
      </c>
      <c r="S10" s="42">
        <v>23</v>
      </c>
      <c r="T10" s="42">
        <v>23</v>
      </c>
      <c r="U10" s="42">
        <v>23</v>
      </c>
      <c r="V10" s="42">
        <v>23</v>
      </c>
      <c r="W10" s="42">
        <v>23</v>
      </c>
      <c r="X10" s="42">
        <v>43</v>
      </c>
      <c r="Y10" s="42">
        <v>43</v>
      </c>
      <c r="Z10" s="43"/>
      <c r="AA10" s="44">
        <f t="shared" ref="AA10:AA15" si="0">SUM(B10:Z10)</f>
        <v>316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94</v>
      </c>
      <c r="O12" s="52">
        <v>94</v>
      </c>
      <c r="P12" s="52">
        <v>94</v>
      </c>
      <c r="Q12" s="52">
        <v>124</v>
      </c>
      <c r="R12" s="52">
        <v>125</v>
      </c>
      <c r="S12" s="52">
        <v>167</v>
      </c>
      <c r="T12" s="52">
        <v>167</v>
      </c>
      <c r="U12" s="52">
        <v>167</v>
      </c>
      <c r="V12" s="52">
        <v>167</v>
      </c>
      <c r="W12" s="52">
        <v>100</v>
      </c>
      <c r="X12" s="52">
        <v>100</v>
      </c>
      <c r="Y12" s="52">
        <v>100</v>
      </c>
      <c r="Z12" s="53"/>
      <c r="AA12" s="54">
        <f t="shared" si="0"/>
        <v>1499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26.440999999999999</v>
      </c>
      <c r="O14" s="57">
        <v>12.154</v>
      </c>
      <c r="P14" s="57">
        <v>26.789000000000001</v>
      </c>
      <c r="Q14" s="57">
        <v>4.5110000000000001</v>
      </c>
      <c r="R14" s="57"/>
      <c r="S14" s="57"/>
      <c r="T14" s="57">
        <v>13.543999999999999</v>
      </c>
      <c r="U14" s="57">
        <v>6.2429999999999994</v>
      </c>
      <c r="V14" s="57"/>
      <c r="W14" s="57"/>
      <c r="X14" s="57"/>
      <c r="Y14" s="57"/>
      <c r="Z14" s="58"/>
      <c r="AA14" s="59">
        <f t="shared" si="0"/>
        <v>89.681999999999988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143.441</v>
      </c>
      <c r="O16" s="62">
        <f t="shared" si="1"/>
        <v>129.154</v>
      </c>
      <c r="P16" s="62">
        <f t="shared" si="1"/>
        <v>143.78899999999999</v>
      </c>
      <c r="Q16" s="62">
        <f t="shared" si="1"/>
        <v>151.511</v>
      </c>
      <c r="R16" s="62">
        <f t="shared" si="1"/>
        <v>148</v>
      </c>
      <c r="S16" s="62">
        <f t="shared" si="1"/>
        <v>190</v>
      </c>
      <c r="T16" s="62">
        <f t="shared" si="1"/>
        <v>203.54400000000001</v>
      </c>
      <c r="U16" s="62">
        <f t="shared" si="1"/>
        <v>196.24299999999999</v>
      </c>
      <c r="V16" s="62">
        <f t="shared" si="1"/>
        <v>190</v>
      </c>
      <c r="W16" s="62">
        <f t="shared" si="1"/>
        <v>123</v>
      </c>
      <c r="X16" s="62">
        <f t="shared" si="1"/>
        <v>143</v>
      </c>
      <c r="Y16" s="62">
        <f t="shared" si="1"/>
        <v>143</v>
      </c>
      <c r="Z16" s="63" t="str">
        <f t="shared" si="1"/>
        <v/>
      </c>
      <c r="AA16" s="64">
        <f>SUM(AA10:AA15)</f>
        <v>1904.682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0.17599999999999999</v>
      </c>
      <c r="O20" s="77">
        <v>0.153</v>
      </c>
      <c r="P20" s="77">
        <v>0.17199999999999999</v>
      </c>
      <c r="Q20" s="77"/>
      <c r="R20" s="77"/>
      <c r="S20" s="77"/>
      <c r="T20" s="77"/>
      <c r="U20" s="77">
        <v>0.153</v>
      </c>
      <c r="V20" s="77">
        <v>0.14499999999999999</v>
      </c>
      <c r="W20" s="77">
        <v>8.5999999999999993E-2</v>
      </c>
      <c r="X20" s="77">
        <v>0.20799999999999999</v>
      </c>
      <c r="Y20" s="77">
        <v>2.2149999999999999</v>
      </c>
      <c r="Z20" s="78"/>
      <c r="AA20" s="79">
        <f t="shared" si="2"/>
        <v>3.3079999999999998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1.38</v>
      </c>
      <c r="R21" s="81">
        <v>0.81100000000000005</v>
      </c>
      <c r="S21" s="81"/>
      <c r="T21" s="81">
        <v>0.98699999999999999</v>
      </c>
      <c r="U21" s="81">
        <v>1.5009999999999999</v>
      </c>
      <c r="V21" s="81">
        <v>1.393</v>
      </c>
      <c r="W21" s="81">
        <v>1.385</v>
      </c>
      <c r="X21" s="81">
        <v>1.98</v>
      </c>
      <c r="Y21" s="81">
        <v>6.6000000000000003E-2</v>
      </c>
      <c r="Z21" s="78"/>
      <c r="AA21" s="79">
        <f t="shared" si="2"/>
        <v>9.5030000000000001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0.17599999999999999</v>
      </c>
      <c r="O25" s="88">
        <f t="shared" si="3"/>
        <v>0.153</v>
      </c>
      <c r="P25" s="88">
        <f t="shared" si="3"/>
        <v>0.17199999999999999</v>
      </c>
      <c r="Q25" s="88">
        <f t="shared" si="3"/>
        <v>1.38</v>
      </c>
      <c r="R25" s="88">
        <f t="shared" si="3"/>
        <v>0.81100000000000005</v>
      </c>
      <c r="S25" s="88">
        <f t="shared" si="3"/>
        <v>0</v>
      </c>
      <c r="T25" s="88">
        <f t="shared" si="3"/>
        <v>0.98699999999999999</v>
      </c>
      <c r="U25" s="88">
        <f t="shared" si="3"/>
        <v>1.6539999999999999</v>
      </c>
      <c r="V25" s="88">
        <f t="shared" si="3"/>
        <v>1.538</v>
      </c>
      <c r="W25" s="88">
        <f t="shared" si="3"/>
        <v>1.4710000000000001</v>
      </c>
      <c r="X25" s="88">
        <f t="shared" si="3"/>
        <v>2.1880000000000002</v>
      </c>
      <c r="Y25" s="88">
        <f t="shared" si="3"/>
        <v>2.2809999999999997</v>
      </c>
      <c r="Z25" s="89">
        <f t="shared" si="3"/>
        <v>0</v>
      </c>
      <c r="AA25" s="90">
        <f t="shared" si="3"/>
        <v>12.811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143.61699999999999</v>
      </c>
      <c r="O29" s="77">
        <v>129.30699999999999</v>
      </c>
      <c r="P29" s="77">
        <v>143.96100000000001</v>
      </c>
      <c r="Q29" s="77">
        <v>152.89099999999999</v>
      </c>
      <c r="R29" s="77">
        <v>148.81100000000001</v>
      </c>
      <c r="S29" s="77">
        <v>190</v>
      </c>
      <c r="T29" s="77">
        <v>204.53100000000001</v>
      </c>
      <c r="U29" s="77">
        <v>197.89699999999999</v>
      </c>
      <c r="V29" s="77">
        <v>191.53800000000001</v>
      </c>
      <c r="W29" s="77">
        <v>124.471</v>
      </c>
      <c r="X29" s="77">
        <v>145.18799999999999</v>
      </c>
      <c r="Y29" s="77">
        <v>145.28100000000001</v>
      </c>
      <c r="Z29" s="78"/>
      <c r="AA29" s="79">
        <f>SUM(B29:Z29)</f>
        <v>1917.4929999999999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143.61699999999999</v>
      </c>
      <c r="O31" s="62">
        <f t="shared" si="4"/>
        <v>129.30699999999999</v>
      </c>
      <c r="P31" s="62">
        <f t="shared" si="4"/>
        <v>143.96100000000001</v>
      </c>
      <c r="Q31" s="62">
        <f t="shared" si="4"/>
        <v>152.89099999999999</v>
      </c>
      <c r="R31" s="62">
        <f t="shared" si="4"/>
        <v>148.81100000000001</v>
      </c>
      <c r="S31" s="62">
        <f t="shared" si="4"/>
        <v>190</v>
      </c>
      <c r="T31" s="62">
        <f t="shared" si="4"/>
        <v>204.53100000000001</v>
      </c>
      <c r="U31" s="62">
        <f t="shared" si="4"/>
        <v>197.89699999999999</v>
      </c>
      <c r="V31" s="62">
        <f t="shared" si="4"/>
        <v>191.53800000000001</v>
      </c>
      <c r="W31" s="62">
        <f t="shared" si="4"/>
        <v>124.471</v>
      </c>
      <c r="X31" s="62">
        <f t="shared" si="4"/>
        <v>145.18799999999999</v>
      </c>
      <c r="Y31" s="62">
        <f t="shared" si="4"/>
        <v>145.28100000000001</v>
      </c>
      <c r="Z31" s="63">
        <f t="shared" si="4"/>
        <v>0</v>
      </c>
      <c r="AA31" s="64">
        <f t="shared" si="4"/>
        <v>1917.4929999999999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26.8</v>
      </c>
      <c r="S38" s="99">
        <v>26.7</v>
      </c>
      <c r="T38" s="99">
        <v>0.2</v>
      </c>
      <c r="U38" s="99"/>
      <c r="V38" s="99"/>
      <c r="W38" s="99"/>
      <c r="X38" s="99"/>
      <c r="Y38" s="99"/>
      <c r="Z38" s="100"/>
      <c r="AA38" s="79">
        <f t="shared" si="5"/>
        <v>53.7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26.8</v>
      </c>
      <c r="S39" s="88">
        <f t="shared" si="6"/>
        <v>26.7</v>
      </c>
      <c r="T39" s="88">
        <f t="shared" si="6"/>
        <v>0.2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53.7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26.8</v>
      </c>
      <c r="S46" s="99">
        <v>26.7</v>
      </c>
      <c r="T46" s="99">
        <v>0.2</v>
      </c>
      <c r="U46" s="99"/>
      <c r="V46" s="99"/>
      <c r="W46" s="99"/>
      <c r="X46" s="99"/>
      <c r="Y46" s="99"/>
      <c r="Z46" s="100"/>
      <c r="AA46" s="79">
        <f t="shared" si="7"/>
        <v>53.7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26.8</v>
      </c>
      <c r="S48" s="88">
        <f t="shared" si="8"/>
        <v>26.7</v>
      </c>
      <c r="T48" s="88">
        <f t="shared" si="8"/>
        <v>0.2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53.7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143.61699999999999</v>
      </c>
      <c r="O51" s="88">
        <f t="shared" si="10"/>
        <v>129.30699999999999</v>
      </c>
      <c r="P51" s="88">
        <f t="shared" si="10"/>
        <v>143.96099999999998</v>
      </c>
      <c r="Q51" s="88">
        <f t="shared" si="10"/>
        <v>152.89099999999999</v>
      </c>
      <c r="R51" s="88">
        <f t="shared" si="10"/>
        <v>175.61100000000002</v>
      </c>
      <c r="S51" s="88">
        <f t="shared" si="10"/>
        <v>216.7</v>
      </c>
      <c r="T51" s="88">
        <f t="shared" si="10"/>
        <v>204.73099999999999</v>
      </c>
      <c r="U51" s="88">
        <f t="shared" si="10"/>
        <v>197.89699999999999</v>
      </c>
      <c r="V51" s="88">
        <f t="shared" si="10"/>
        <v>191.53800000000001</v>
      </c>
      <c r="W51" s="88">
        <f t="shared" si="10"/>
        <v>124.471</v>
      </c>
      <c r="X51" s="88">
        <f t="shared" si="10"/>
        <v>145.18799999999999</v>
      </c>
      <c r="Y51" s="88">
        <f t="shared" si="10"/>
        <v>145.28100000000001</v>
      </c>
      <c r="Z51" s="89">
        <f t="shared" si="10"/>
        <v>0</v>
      </c>
      <c r="AA51" s="105">
        <f>SUM(B51:Z51)</f>
        <v>1971.1929999999998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C17" sqref="AC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-76.8</v>
      </c>
      <c r="O4" s="18">
        <v>-60.2</v>
      </c>
      <c r="P4" s="18">
        <v>-78</v>
      </c>
      <c r="Q4" s="18">
        <v>-33</v>
      </c>
      <c r="R4" s="18">
        <v>26.8</v>
      </c>
      <c r="S4" s="18">
        <v>26.7</v>
      </c>
      <c r="T4" s="18">
        <v>0.2</v>
      </c>
      <c r="U4" s="18"/>
      <c r="V4" s="18"/>
      <c r="W4" s="18"/>
      <c r="X4" s="18"/>
      <c r="Y4" s="18"/>
      <c r="Z4" s="19"/>
      <c r="AA4" s="112">
        <f>SUM(B4:Z4)</f>
        <v>-194.3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175.91</v>
      </c>
      <c r="O7" s="118">
        <v>192.7</v>
      </c>
      <c r="P7" s="118">
        <v>225.06</v>
      </c>
      <c r="Q7" s="118">
        <v>270.81</v>
      </c>
      <c r="R7" s="118">
        <v>291.60000000000002</v>
      </c>
      <c r="S7" s="118">
        <v>328</v>
      </c>
      <c r="T7" s="118">
        <v>299.89</v>
      </c>
      <c r="U7" s="118">
        <v>263.99</v>
      </c>
      <c r="V7" s="118">
        <v>198</v>
      </c>
      <c r="W7" s="118">
        <v>195.24</v>
      </c>
      <c r="X7" s="118">
        <v>140.9</v>
      </c>
      <c r="Y7" s="118">
        <v>140.9</v>
      </c>
      <c r="Z7" s="119"/>
      <c r="AA7" s="120">
        <f>IF(SUM(B7:Z7)&lt;&gt;0,AVERAGEIF(B7:Z7,"&lt;&gt;"""),"")</f>
        <v>226.91666666666666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76.8</v>
      </c>
      <c r="O15" s="134">
        <v>60.2</v>
      </c>
      <c r="P15" s="134">
        <v>78</v>
      </c>
      <c r="Q15" s="134">
        <v>33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248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76.8</v>
      </c>
      <c r="O16" s="136">
        <f t="shared" si="1"/>
        <v>60.2</v>
      </c>
      <c r="P16" s="136">
        <f t="shared" si="1"/>
        <v>78</v>
      </c>
      <c r="Q16" s="136">
        <f t="shared" si="1"/>
        <v>33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248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26.8</v>
      </c>
      <c r="S23" s="134">
        <v>26.7</v>
      </c>
      <c r="T23" s="134">
        <v>0.2</v>
      </c>
      <c r="U23" s="134"/>
      <c r="V23" s="134"/>
      <c r="W23" s="134"/>
      <c r="X23" s="134"/>
      <c r="Y23" s="134"/>
      <c r="Z23" s="132"/>
      <c r="AA23" s="133">
        <f t="shared" si="2"/>
        <v>53.7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26.8</v>
      </c>
      <c r="S24" s="136">
        <f t="shared" si="3"/>
        <v>26.7</v>
      </c>
      <c r="T24" s="136">
        <f t="shared" si="3"/>
        <v>0.2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53.7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2021-12-09T09:21:22Z</dcterms:created>
  <dcterms:modified xsi:type="dcterms:W3CDTF">2021-12-09T09:21:23Z</dcterms:modified>
</cp:coreProperties>
</file>