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<sst xmlns="http://schemas.openxmlformats.org/spreadsheetml/2006/main" count="117" uniqueCount="53">
  <si>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08/12/2021 11:21:16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</si>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</sst>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2.9929999999999999</c:v>
                </c:pt>
                <c:pt idx="14">
                  <c:v>48.573</c:v>
                </c:pt>
                <c:pt idx="15">
                  <c:v>31.222000000000001</c:v>
                </c:pt>
                <c:pt idx="16">
                  <c:v>159.69999999999999</c:v>
                </c:pt>
                <c:pt idx="17">
                  <c:v>86.417000000000002</c:v>
                </c:pt>
                <c:pt idx="18">
                  <c:v>83</c:v>
                </c:pt>
                <c:pt idx="19">
                  <c:v>84</c:v>
                </c:pt>
                <c:pt idx="20">
                  <c:v>123.08799999999999</c:v>
                </c:pt>
                <c:pt idx="21">
                  <c:v>43.528999999999996</c:v>
                </c:pt>
                <c:pt idx="22">
                  <c:v>46.957999999999998</c:v>
                </c:pt>
                <c:pt idx="23">
                  <c:v>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12.852</c:v>
                </c:pt>
                <c:pt idx="13">
                  <c:v>1.65</c:v>
                </c:pt>
                <c:pt idx="14">
                  <c:v>53.981000000000009</c:v>
                </c:pt>
                <c:pt idx="15">
                  <c:v>26.112000000000002</c:v>
                </c:pt>
                <c:pt idx="16">
                  <c:v>22.645</c:v>
                </c:pt>
                <c:pt idx="17">
                  <c:v>20.942</c:v>
                </c:pt>
                <c:pt idx="18">
                  <c:v>23.702999999999996</c:v>
                </c:pt>
                <c:pt idx="19">
                  <c:v>28.308</c:v>
                </c:pt>
                <c:pt idx="20">
                  <c:v>13.785</c:v>
                </c:pt>
                <c:pt idx="21">
                  <c:v>19.48</c:v>
                </c:pt>
                <c:pt idx="22">
                  <c:v>24.395000000000003</c:v>
                </c:pt>
                <c:pt idx="23">
                  <c:v>14.199000000000002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60</c:v>
                </c:pt>
                <c:pt idx="21">
                  <c:v>46</c:v>
                </c:pt>
                <c:pt idx="22">
                  <c:v>46</c:v>
                </c:pt>
                <c:pt idx="23">
                  <c:v>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452352"/>
        <c:axId val="4664527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89.902999999999992</c:v>
                </c:pt>
                <c:pt idx="13">
                  <c:v>72.17</c:v>
                </c:pt>
                <c:pt idx="14">
                  <c:v>187.2</c:v>
                </c:pt>
                <c:pt idx="15">
                  <c:v>117.315</c:v>
                </c:pt>
                <c:pt idx="16">
                  <c:v>265.11700000000002</c:v>
                </c:pt>
                <c:pt idx="17">
                  <c:v>232.8</c:v>
                </c:pt>
                <c:pt idx="18">
                  <c:v>229.03</c:v>
                </c:pt>
                <c:pt idx="19">
                  <c:v>233.7</c:v>
                </c:pt>
                <c:pt idx="20">
                  <c:v>249.92699999999999</c:v>
                </c:pt>
                <c:pt idx="21">
                  <c:v>162.85700000000003</c:v>
                </c:pt>
                <c:pt idx="22">
                  <c:v>168.34100000000001</c:v>
                </c:pt>
                <c:pt idx="23">
                  <c:v>220.2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452352"/>
        <c:axId val="4664527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230.28</c:v>
                </c:pt>
                <c:pt idx="13">
                  <c:v>227.49</c:v>
                </c:pt>
                <c:pt idx="14">
                  <c:v>268</c:v>
                </c:pt>
                <c:pt idx="15">
                  <c:v>270.33</c:v>
                </c:pt>
                <c:pt idx="16">
                  <c:v>287.82</c:v>
                </c:pt>
                <c:pt idx="17">
                  <c:v>305</c:v>
                </c:pt>
                <c:pt idx="18">
                  <c:v>310</c:v>
                </c:pt>
                <c:pt idx="19">
                  <c:v>310</c:v>
                </c:pt>
                <c:pt idx="20">
                  <c:v>258.7</c:v>
                </c:pt>
                <c:pt idx="21">
                  <c:v>245.7</c:v>
                </c:pt>
                <c:pt idx="22">
                  <c:v>260</c:v>
                </c:pt>
                <c:pt idx="23">
                  <c:v>208.2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453528"/>
        <c:axId val="466453136"/>
      </c:lineChart>
      <c:catAx>
        <c:axId val="466452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452744"/>
        <c:crosses val="autoZero"/>
        <c:auto val="1"/>
        <c:lblAlgn val="ctr"/>
        <c:lblOffset val="100"/>
        <c:noMultiLvlLbl val="0"/>
      </c:catAx>
      <c:valAx>
        <c:axId val="466452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452352"/>
        <c:crosses val="autoZero"/>
        <c:crossBetween val="between"/>
      </c:valAx>
      <c:valAx>
        <c:axId val="4664531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453528"/>
        <c:crosses val="max"/>
        <c:crossBetween val="between"/>
      </c:valAx>
      <c:catAx>
        <c:axId val="4664535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64531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89.903000000000006</v>
      </c>
      <c r="O4" s="18">
        <v>72.17</v>
      </c>
      <c r="P4" s="18">
        <v>187.197</v>
      </c>
      <c r="Q4" s="18">
        <v>117.294</v>
      </c>
      <c r="R4" s="18">
        <v>265.13900000000001</v>
      </c>
      <c r="S4" s="18">
        <v>232.76999999999998</v>
      </c>
      <c r="T4" s="18">
        <v>229.06399999999999</v>
      </c>
      <c r="U4" s="18">
        <v>233.65</v>
      </c>
      <c r="V4" s="18">
        <v>249.92700000000005</v>
      </c>
      <c r="W4" s="18">
        <v>162.857</v>
      </c>
      <c r="X4" s="18">
        <v>168.38399999999999</v>
      </c>
      <c r="Y4" s="18">
        <v>220.20899999999997</v>
      </c>
      <c r="Z4" s="19"/>
      <c r="AA4" s="20">
        <f>SUM(B4:Z4)</f>
        <v>2228.5640000000003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230.28</v>
      </c>
      <c r="O7" s="28">
        <v>227.49</v>
      </c>
      <c r="P7" s="28">
        <v>268</v>
      </c>
      <c r="Q7" s="28">
        <v>270.33</v>
      </c>
      <c r="R7" s="28">
        <v>287.82</v>
      </c>
      <c r="S7" s="28">
        <v>305</v>
      </c>
      <c r="T7" s="28">
        <v>310</v>
      </c>
      <c r="U7" s="28">
        <v>310</v>
      </c>
      <c r="V7" s="28">
        <v>258.7</v>
      </c>
      <c r="W7" s="28">
        <v>245.7</v>
      </c>
      <c r="X7" s="28">
        <v>260</v>
      </c>
      <c r="Y7" s="28">
        <v>208.2</v>
      </c>
      <c r="Z7" s="29"/>
      <c r="AA7" s="30">
        <f>IF(SUM(B7:Z7)&lt;&gt;0,AVERAGEIF(B7:Z7,"&lt;&gt;"""),"")</f>
        <v>265.12666666666661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2.9929999999999999</v>
      </c>
      <c r="O12" s="52"/>
      <c r="P12" s="52">
        <v>48.573</v>
      </c>
      <c r="Q12" s="52">
        <v>31.222000000000001</v>
      </c>
      <c r="R12" s="52">
        <v>159.69999999999999</v>
      </c>
      <c r="S12" s="52">
        <v>86.417000000000002</v>
      </c>
      <c r="T12" s="52">
        <v>83</v>
      </c>
      <c r="U12" s="52">
        <v>84</v>
      </c>
      <c r="V12" s="52">
        <v>123.08799999999999</v>
      </c>
      <c r="W12" s="52">
        <v>43.528999999999996</v>
      </c>
      <c r="X12" s="52">
        <v>46.957999999999998</v>
      </c>
      <c r="Y12" s="52">
        <v>70</v>
      </c>
      <c r="Z12" s="53"/>
      <c r="AA12" s="54">
        <f t="shared" si="0"/>
        <v>779.4799999999999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30</v>
      </c>
      <c r="S13" s="52">
        <v>70</v>
      </c>
      <c r="T13" s="52">
        <v>70</v>
      </c>
      <c r="U13" s="52">
        <v>70</v>
      </c>
      <c r="V13" s="52">
        <v>60</v>
      </c>
      <c r="W13" s="52">
        <v>46</v>
      </c>
      <c r="X13" s="52">
        <v>46</v>
      </c>
      <c r="Y13" s="52">
        <v>46</v>
      </c>
      <c r="Z13" s="53"/>
      <c r="AA13" s="54">
        <f t="shared" si="0"/>
        <v>438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12.852</v>
      </c>
      <c r="O14" s="57">
        <v>1.65</v>
      </c>
      <c r="P14" s="57">
        <v>53.981000000000009</v>
      </c>
      <c r="Q14" s="57">
        <v>26.112000000000002</v>
      </c>
      <c r="R14" s="57">
        <v>22.645</v>
      </c>
      <c r="S14" s="57">
        <v>20.942</v>
      </c>
      <c r="T14" s="57">
        <v>23.702999999999996</v>
      </c>
      <c r="U14" s="57">
        <v>28.308</v>
      </c>
      <c r="V14" s="57">
        <v>13.785</v>
      </c>
      <c r="W14" s="57">
        <v>19.48</v>
      </c>
      <c r="X14" s="57">
        <v>24.395000000000003</v>
      </c>
      <c r="Y14" s="57">
        <v>14.199000000000002</v>
      </c>
      <c r="Z14" s="58"/>
      <c r="AA14" s="59">
        <f t="shared" si="0"/>
        <v>262.05199999999996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15.845000000000001</v>
      </c>
      <c r="O16" s="62">
        <f t="shared" si="1"/>
        <v>1.65</v>
      </c>
      <c r="P16" s="62">
        <f t="shared" si="1"/>
        <v>102.554</v>
      </c>
      <c r="Q16" s="62">
        <f t="shared" si="1"/>
        <v>57.334000000000003</v>
      </c>
      <c r="R16" s="62">
        <f t="shared" si="1"/>
        <v>212.345</v>
      </c>
      <c r="S16" s="62">
        <f t="shared" si="1"/>
        <v>177.35900000000001</v>
      </c>
      <c r="T16" s="62">
        <f t="shared" si="1"/>
        <v>176.703</v>
      </c>
      <c r="U16" s="62">
        <f t="shared" si="1"/>
        <v>182.30799999999999</v>
      </c>
      <c r="V16" s="62">
        <f t="shared" si="1"/>
        <v>196.87299999999999</v>
      </c>
      <c r="W16" s="62">
        <f t="shared" si="1"/>
        <v>109.009</v>
      </c>
      <c r="X16" s="62">
        <f t="shared" si="1"/>
        <v>117.35300000000001</v>
      </c>
      <c r="Y16" s="62">
        <f t="shared" si="1"/>
        <v>130.19900000000001</v>
      </c>
      <c r="Z16" s="63" t="str">
        <f t="shared" si="1"/>
        <v/>
      </c>
      <c r="AA16" s="64">
        <f>SUM(AA10:AA15)</f>
        <v>1479.5319999999999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20.5</v>
      </c>
      <c r="O19" s="72">
        <v>20.5</v>
      </c>
      <c r="P19" s="72">
        <v>20.5</v>
      </c>
      <c r="Q19" s="72">
        <v>20.5</v>
      </c>
      <c r="R19" s="72">
        <v>20.5</v>
      </c>
      <c r="S19" s="72">
        <v>20.5</v>
      </c>
      <c r="T19" s="72">
        <v>20.5</v>
      </c>
      <c r="U19" s="72">
        <v>20.5</v>
      </c>
      <c r="V19" s="72">
        <v>20.5</v>
      </c>
      <c r="W19" s="72">
        <v>20.5</v>
      </c>
      <c r="X19" s="72">
        <v>20.5</v>
      </c>
      <c r="Y19" s="72">
        <v>20.5</v>
      </c>
      <c r="Z19" s="73"/>
      <c r="AA19" s="74">
        <f t="shared" ref="AA19:AA24" si="2">SUM(B19:Z19)</f>
        <v>246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13.791</v>
      </c>
      <c r="O20" s="77">
        <v>13.549000000000001</v>
      </c>
      <c r="P20" s="77">
        <v>9.9169999999999998</v>
      </c>
      <c r="Q20" s="77">
        <v>9.3579999999999988</v>
      </c>
      <c r="R20" s="77">
        <v>9.01</v>
      </c>
      <c r="S20" s="77">
        <v>8.75</v>
      </c>
      <c r="T20" s="77">
        <v>8.4089999999999989</v>
      </c>
      <c r="U20" s="77">
        <v>8.234</v>
      </c>
      <c r="V20" s="77">
        <v>7.5509999999999993</v>
      </c>
      <c r="W20" s="77">
        <v>6.8150000000000004</v>
      </c>
      <c r="X20" s="77">
        <v>6.3159999999999998</v>
      </c>
      <c r="Y20" s="77">
        <v>6.1040000000000001</v>
      </c>
      <c r="Z20" s="78"/>
      <c r="AA20" s="79">
        <f t="shared" si="2"/>
        <v>107.80399999999999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39.766999999999996</v>
      </c>
      <c r="O21" s="81">
        <v>36.471000000000004</v>
      </c>
      <c r="P21" s="81">
        <v>54.225999999999999</v>
      </c>
      <c r="Q21" s="81">
        <v>30.102</v>
      </c>
      <c r="R21" s="81">
        <v>23.284000000000002</v>
      </c>
      <c r="S21" s="81">
        <v>26.161000000000001</v>
      </c>
      <c r="T21" s="81">
        <v>23.451999999999998</v>
      </c>
      <c r="U21" s="81">
        <v>22.608000000000001</v>
      </c>
      <c r="V21" s="81">
        <v>25.002999999999997</v>
      </c>
      <c r="W21" s="81">
        <v>26.532999999999998</v>
      </c>
      <c r="X21" s="81">
        <v>24.215</v>
      </c>
      <c r="Y21" s="81">
        <v>63.405999999999999</v>
      </c>
      <c r="Z21" s="78"/>
      <c r="AA21" s="79">
        <f t="shared" si="2"/>
        <v>395.22799999999995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74.057999999999993</v>
      </c>
      <c r="O25" s="88">
        <f t="shared" si="3"/>
        <v>70.52000000000001</v>
      </c>
      <c r="P25" s="88">
        <f t="shared" si="3"/>
        <v>84.643000000000001</v>
      </c>
      <c r="Q25" s="88">
        <f t="shared" si="3"/>
        <v>59.959999999999994</v>
      </c>
      <c r="R25" s="88">
        <f t="shared" si="3"/>
        <v>52.793999999999997</v>
      </c>
      <c r="S25" s="88">
        <f t="shared" si="3"/>
        <v>55.411000000000001</v>
      </c>
      <c r="T25" s="88">
        <f t="shared" si="3"/>
        <v>52.360999999999997</v>
      </c>
      <c r="U25" s="88">
        <f t="shared" si="3"/>
        <v>51.341999999999999</v>
      </c>
      <c r="V25" s="88">
        <f t="shared" si="3"/>
        <v>53.053999999999995</v>
      </c>
      <c r="W25" s="88">
        <f t="shared" si="3"/>
        <v>53.847999999999999</v>
      </c>
      <c r="X25" s="88">
        <f t="shared" si="3"/>
        <v>51.030999999999999</v>
      </c>
      <c r="Y25" s="88">
        <f t="shared" si="3"/>
        <v>90.009999999999991</v>
      </c>
      <c r="Z25" s="89" t="str">
        <f t="shared" si="3"/>
        <v/>
      </c>
      <c r="AA25" s="90">
        <f>SUM(AA19:AA24)</f>
        <v>749.03199999999993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89.903000000000006</v>
      </c>
      <c r="O29" s="77">
        <v>72.17</v>
      </c>
      <c r="P29" s="77">
        <v>187.197</v>
      </c>
      <c r="Q29" s="77">
        <v>117.294</v>
      </c>
      <c r="R29" s="77">
        <v>265.13900000000001</v>
      </c>
      <c r="S29" s="77">
        <v>232.77</v>
      </c>
      <c r="T29" s="77">
        <v>229.06399999999999</v>
      </c>
      <c r="U29" s="77">
        <v>233.65</v>
      </c>
      <c r="V29" s="77">
        <v>249.92699999999999</v>
      </c>
      <c r="W29" s="77">
        <v>162.857</v>
      </c>
      <c r="X29" s="77">
        <v>168.38399999999999</v>
      </c>
      <c r="Y29" s="77">
        <v>220.209</v>
      </c>
      <c r="Z29" s="78"/>
      <c r="AA29" s="79">
        <f>SUM(B29:Z29)</f>
        <v>2228.5639999999999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89.903000000000006</v>
      </c>
      <c r="O31" s="62">
        <f t="shared" si="4"/>
        <v>72.17</v>
      </c>
      <c r="P31" s="62">
        <f t="shared" si="4"/>
        <v>187.197</v>
      </c>
      <c r="Q31" s="62">
        <f t="shared" si="4"/>
        <v>117.294</v>
      </c>
      <c r="R31" s="62">
        <f t="shared" si="4"/>
        <v>265.13900000000001</v>
      </c>
      <c r="S31" s="62">
        <f t="shared" si="4"/>
        <v>232.77</v>
      </c>
      <c r="T31" s="62">
        <f t="shared" si="4"/>
        <v>229.06399999999999</v>
      </c>
      <c r="U31" s="62">
        <f t="shared" si="4"/>
        <v>233.65</v>
      </c>
      <c r="V31" s="62">
        <f t="shared" si="4"/>
        <v>249.92699999999999</v>
      </c>
      <c r="W31" s="62">
        <f t="shared" si="4"/>
        <v>162.857</v>
      </c>
      <c r="X31" s="62">
        <f t="shared" si="4"/>
        <v>168.38399999999999</v>
      </c>
      <c r="Y31" s="62">
        <f t="shared" si="4"/>
        <v>220.209</v>
      </c>
      <c r="Z31" s="63" t="str">
        <f t="shared" si="4"/>
        <v/>
      </c>
      <c r="AA31" s="64">
        <f>SUM(AA28:AA30)</f>
        <v>2228.5639999999999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89.902999999999992</v>
      </c>
      <c r="O51" s="88">
        <f t="shared" si="10"/>
        <v>72.170000000000016</v>
      </c>
      <c r="P51" s="88">
        <f t="shared" si="10"/>
        <v>187.197</v>
      </c>
      <c r="Q51" s="88">
        <f t="shared" si="10"/>
        <v>117.294</v>
      </c>
      <c r="R51" s="88">
        <f t="shared" si="10"/>
        <v>265.13900000000001</v>
      </c>
      <c r="S51" s="88">
        <f t="shared" si="10"/>
        <v>232.77</v>
      </c>
      <c r="T51" s="88">
        <f t="shared" si="10"/>
        <v>229.06399999999999</v>
      </c>
      <c r="U51" s="88">
        <f t="shared" si="10"/>
        <v>233.64999999999998</v>
      </c>
      <c r="V51" s="88">
        <f t="shared" si="10"/>
        <v>249.92699999999999</v>
      </c>
      <c r="W51" s="88">
        <f t="shared" si="10"/>
        <v>162.857</v>
      </c>
      <c r="X51" s="88">
        <f t="shared" si="10"/>
        <v>168.38400000000001</v>
      </c>
      <c r="Y51" s="88">
        <f t="shared" si="10"/>
        <v>220.209</v>
      </c>
      <c r="Z51" s="89" t="str">
        <f t="shared" si="10"/>
        <v/>
      </c>
      <c r="AA51" s="105">
        <f>SUM(B51:Z51)</f>
        <v>2228.5639999999999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89.902999999999992</v>
      </c>
      <c r="O4" s="18">
        <v>72.17</v>
      </c>
      <c r="P4" s="18">
        <v>187.2</v>
      </c>
      <c r="Q4" s="18">
        <v>117.315</v>
      </c>
      <c r="R4" s="18">
        <v>265.11700000000002</v>
      </c>
      <c r="S4" s="18">
        <v>232.8</v>
      </c>
      <c r="T4" s="18">
        <v>229.03</v>
      </c>
      <c r="U4" s="18">
        <v>233.7</v>
      </c>
      <c r="V4" s="18">
        <v>249.92699999999999</v>
      </c>
      <c r="W4" s="18">
        <v>162.85700000000003</v>
      </c>
      <c r="X4" s="18">
        <v>168.34100000000001</v>
      </c>
      <c r="Y4" s="18">
        <v>220.2</v>
      </c>
      <c r="Z4" s="19"/>
      <c r="AA4" s="20">
        <f>SUM(B4:Z4)</f>
        <v>2228.5599999999995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230.28</v>
      </c>
      <c r="O7" s="28">
        <v>227.49</v>
      </c>
      <c r="P7" s="28">
        <v>268</v>
      </c>
      <c r="Q7" s="28">
        <v>270.33</v>
      </c>
      <c r="R7" s="28">
        <v>287.82</v>
      </c>
      <c r="S7" s="28">
        <v>305</v>
      </c>
      <c r="T7" s="28">
        <v>310</v>
      </c>
      <c r="U7" s="28">
        <v>310</v>
      </c>
      <c r="V7" s="28">
        <v>258.7</v>
      </c>
      <c r="W7" s="28">
        <v>245.7</v>
      </c>
      <c r="X7" s="28">
        <v>260</v>
      </c>
      <c r="Y7" s="28">
        <v>208.2</v>
      </c>
      <c r="Z7" s="29"/>
      <c r="AA7" s="30">
        <f>IF(SUM(B7:Z7)&lt;&gt;0,AVERAGEIF(B7:Z7,"&lt;&gt;"""),"")</f>
        <v>265.12666666666661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150</v>
      </c>
      <c r="S12" s="52">
        <v>150</v>
      </c>
      <c r="T12" s="52"/>
      <c r="U12" s="52"/>
      <c r="V12" s="52">
        <v>27.629000000000001</v>
      </c>
      <c r="W12" s="52">
        <v>6.8410000000000002</v>
      </c>
      <c r="X12" s="52"/>
      <c r="Y12" s="52">
        <v>46</v>
      </c>
      <c r="Z12" s="53"/>
      <c r="AA12" s="54">
        <f t="shared" si="0"/>
        <v>380.47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20.373000000000001</v>
      </c>
      <c r="O14" s="57">
        <v>29.06</v>
      </c>
      <c r="P14" s="57"/>
      <c r="Q14" s="57"/>
      <c r="R14" s="57"/>
      <c r="S14" s="57"/>
      <c r="T14" s="57">
        <v>0.33</v>
      </c>
      <c r="U14" s="57">
        <v>0.6</v>
      </c>
      <c r="V14" s="57">
        <v>1.63</v>
      </c>
      <c r="W14" s="57">
        <v>3.88</v>
      </c>
      <c r="X14" s="57">
        <v>7.26</v>
      </c>
      <c r="Y14" s="57">
        <v>5.88</v>
      </c>
      <c r="Z14" s="58"/>
      <c r="AA14" s="59">
        <f t="shared" si="0"/>
        <v>69.013000000000005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20.373000000000001</v>
      </c>
      <c r="O16" s="62">
        <f t="shared" si="1"/>
        <v>29.06</v>
      </c>
      <c r="P16" s="62">
        <f t="shared" si="1"/>
        <v>0</v>
      </c>
      <c r="Q16" s="62">
        <f t="shared" si="1"/>
        <v>0</v>
      </c>
      <c r="R16" s="62">
        <f t="shared" si="1"/>
        <v>150</v>
      </c>
      <c r="S16" s="62">
        <f t="shared" si="1"/>
        <v>150</v>
      </c>
      <c r="T16" s="62">
        <f t="shared" si="1"/>
        <v>0.33</v>
      </c>
      <c r="U16" s="62">
        <f t="shared" si="1"/>
        <v>0.6</v>
      </c>
      <c r="V16" s="62">
        <f t="shared" si="1"/>
        <v>29.259</v>
      </c>
      <c r="W16" s="62">
        <f t="shared" si="1"/>
        <v>10.721</v>
      </c>
      <c r="X16" s="62">
        <f t="shared" si="1"/>
        <v>7.26</v>
      </c>
      <c r="Y16" s="62">
        <f t="shared" si="1"/>
        <v>51.88</v>
      </c>
      <c r="Z16" s="63" t="str">
        <f t="shared" si="1"/>
        <v/>
      </c>
      <c r="AA16" s="64">
        <f>SUM(AA10:AA15)</f>
        <v>449.48300000000006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7.23</v>
      </c>
      <c r="O20" s="77">
        <v>6.81</v>
      </c>
      <c r="P20" s="77"/>
      <c r="Q20" s="77"/>
      <c r="R20" s="77">
        <v>3.16</v>
      </c>
      <c r="S20" s="77"/>
      <c r="T20" s="77"/>
      <c r="U20" s="77"/>
      <c r="V20" s="77"/>
      <c r="W20" s="77"/>
      <c r="X20" s="77"/>
      <c r="Y20" s="77">
        <v>2.12</v>
      </c>
      <c r="Z20" s="78"/>
      <c r="AA20" s="79">
        <f t="shared" si="2"/>
        <v>19.32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0.115</v>
      </c>
      <c r="R21" s="81">
        <v>0.55700000000000005</v>
      </c>
      <c r="S21" s="81"/>
      <c r="T21" s="81"/>
      <c r="U21" s="81"/>
      <c r="V21" s="81">
        <v>0.66800000000000004</v>
      </c>
      <c r="W21" s="81">
        <v>0.33600000000000002</v>
      </c>
      <c r="X21" s="81">
        <v>0.28100000000000003</v>
      </c>
      <c r="Y21" s="81"/>
      <c r="Z21" s="78"/>
      <c r="AA21" s="79">
        <f t="shared" si="2"/>
        <v>1.9570000000000003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7.23</v>
      </c>
      <c r="O25" s="88">
        <f t="shared" si="3"/>
        <v>6.81</v>
      </c>
      <c r="P25" s="88">
        <f t="shared" si="3"/>
        <v>0</v>
      </c>
      <c r="Q25" s="88">
        <f t="shared" si="3"/>
        <v>0.115</v>
      </c>
      <c r="R25" s="88">
        <f t="shared" si="3"/>
        <v>3.7170000000000001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0.66800000000000004</v>
      </c>
      <c r="W25" s="88">
        <f t="shared" si="3"/>
        <v>0.33600000000000002</v>
      </c>
      <c r="X25" s="88">
        <f t="shared" si="3"/>
        <v>0.28100000000000003</v>
      </c>
      <c r="Y25" s="88">
        <f t="shared" si="3"/>
        <v>2.12</v>
      </c>
      <c r="Z25" s="89">
        <f t="shared" si="3"/>
        <v>0</v>
      </c>
      <c r="AA25" s="90">
        <f t="shared" si="3"/>
        <v>21.277000000000001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27.603000000000002</v>
      </c>
      <c r="O29" s="77">
        <v>35.869999999999997</v>
      </c>
      <c r="P29" s="77"/>
      <c r="Q29" s="77">
        <v>0.115</v>
      </c>
      <c r="R29" s="77">
        <v>153.71700000000001</v>
      </c>
      <c r="S29" s="77">
        <v>150</v>
      </c>
      <c r="T29" s="77">
        <v>0.33</v>
      </c>
      <c r="U29" s="77">
        <v>0.6</v>
      </c>
      <c r="V29" s="77">
        <v>29.927</v>
      </c>
      <c r="W29" s="77">
        <v>11.057</v>
      </c>
      <c r="X29" s="77">
        <v>7.5410000000000004</v>
      </c>
      <c r="Y29" s="77">
        <v>54</v>
      </c>
      <c r="Z29" s="78"/>
      <c r="AA29" s="79">
        <f>SUM(B29:Z29)</f>
        <v>470.76000000000005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27.603000000000002</v>
      </c>
      <c r="O31" s="62">
        <f t="shared" si="4"/>
        <v>35.869999999999997</v>
      </c>
      <c r="P31" s="62">
        <f t="shared" si="4"/>
        <v>0</v>
      </c>
      <c r="Q31" s="62">
        <f t="shared" si="4"/>
        <v>0.115</v>
      </c>
      <c r="R31" s="62">
        <f t="shared" si="4"/>
        <v>153.71700000000001</v>
      </c>
      <c r="S31" s="62">
        <f t="shared" si="4"/>
        <v>150</v>
      </c>
      <c r="T31" s="62">
        <f t="shared" si="4"/>
        <v>0.33</v>
      </c>
      <c r="U31" s="62">
        <f t="shared" si="4"/>
        <v>0.6</v>
      </c>
      <c r="V31" s="62">
        <f t="shared" si="4"/>
        <v>29.927</v>
      </c>
      <c r="W31" s="62">
        <f t="shared" si="4"/>
        <v>11.057</v>
      </c>
      <c r="X31" s="62">
        <f t="shared" si="4"/>
        <v>7.5410000000000004</v>
      </c>
      <c r="Y31" s="62">
        <f t="shared" si="4"/>
        <v>54</v>
      </c>
      <c r="Z31" s="63">
        <f t="shared" si="4"/>
        <v>0</v>
      </c>
      <c r="AA31" s="64">
        <f t="shared" si="4"/>
        <v>470.76000000000005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62.3</v>
      </c>
      <c r="O38" s="99">
        <v>36.299999999999997</v>
      </c>
      <c r="P38" s="99">
        <v>187.2</v>
      </c>
      <c r="Q38" s="99">
        <v>117.2</v>
      </c>
      <c r="R38" s="99">
        <v>111.4</v>
      </c>
      <c r="S38" s="99">
        <v>82.8</v>
      </c>
      <c r="T38" s="99">
        <v>228.7</v>
      </c>
      <c r="U38" s="99">
        <v>233.1</v>
      </c>
      <c r="V38" s="99">
        <v>220</v>
      </c>
      <c r="W38" s="99">
        <v>151.80000000000001</v>
      </c>
      <c r="X38" s="99">
        <v>160.80000000000001</v>
      </c>
      <c r="Y38" s="99">
        <v>166.2</v>
      </c>
      <c r="Z38" s="100"/>
      <c r="AA38" s="79">
        <f t="shared" si="5"/>
        <v>1757.7999999999997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62.3</v>
      </c>
      <c r="O39" s="88">
        <f t="shared" si="6"/>
        <v>36.299999999999997</v>
      </c>
      <c r="P39" s="88">
        <f t="shared" si="6"/>
        <v>187.2</v>
      </c>
      <c r="Q39" s="88">
        <f t="shared" si="6"/>
        <v>117.2</v>
      </c>
      <c r="R39" s="88">
        <f t="shared" si="6"/>
        <v>111.4</v>
      </c>
      <c r="S39" s="88">
        <f t="shared" si="6"/>
        <v>82.8</v>
      </c>
      <c r="T39" s="88">
        <f t="shared" si="6"/>
        <v>228.7</v>
      </c>
      <c r="U39" s="88">
        <f t="shared" si="6"/>
        <v>233.1</v>
      </c>
      <c r="V39" s="88">
        <f t="shared" si="6"/>
        <v>220</v>
      </c>
      <c r="W39" s="88">
        <f t="shared" si="6"/>
        <v>151.80000000000001</v>
      </c>
      <c r="X39" s="88">
        <f t="shared" si="6"/>
        <v>160.80000000000001</v>
      </c>
      <c r="Y39" s="88">
        <f t="shared" si="6"/>
        <v>166.2</v>
      </c>
      <c r="Z39" s="89">
        <f t="shared" si="6"/>
        <v>0</v>
      </c>
      <c r="AA39" s="90">
        <f t="shared" si="5"/>
        <v>1757.7999999999997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62.3</v>
      </c>
      <c r="O46" s="99">
        <v>36.299999999999997</v>
      </c>
      <c r="P46" s="99">
        <v>187.2</v>
      </c>
      <c r="Q46" s="99">
        <v>117.2</v>
      </c>
      <c r="R46" s="99">
        <v>111.4</v>
      </c>
      <c r="S46" s="99">
        <v>82.8</v>
      </c>
      <c r="T46" s="99">
        <v>228.7</v>
      </c>
      <c r="U46" s="99">
        <v>233.1</v>
      </c>
      <c r="V46" s="99">
        <v>220</v>
      </c>
      <c r="W46" s="99">
        <v>151.80000000000001</v>
      </c>
      <c r="X46" s="99">
        <v>160.80000000000001</v>
      </c>
      <c r="Y46" s="99">
        <v>166.2</v>
      </c>
      <c r="Z46" s="100"/>
      <c r="AA46" s="79">
        <f t="shared" si="7"/>
        <v>1757.7999999999997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62.3</v>
      </c>
      <c r="O48" s="88">
        <f t="shared" si="8"/>
        <v>36.299999999999997</v>
      </c>
      <c r="P48" s="88">
        <f t="shared" si="8"/>
        <v>187.2</v>
      </c>
      <c r="Q48" s="88">
        <f t="shared" si="8"/>
        <v>117.2</v>
      </c>
      <c r="R48" s="88">
        <f t="shared" si="8"/>
        <v>111.4</v>
      </c>
      <c r="S48" s="88">
        <f t="shared" si="8"/>
        <v>82.8</v>
      </c>
      <c r="T48" s="88">
        <f t="shared" si="8"/>
        <v>228.7</v>
      </c>
      <c r="U48" s="88">
        <f t="shared" si="8"/>
        <v>233.1</v>
      </c>
      <c r="V48" s="88">
        <f t="shared" si="8"/>
        <v>220</v>
      </c>
      <c r="W48" s="88">
        <f t="shared" si="8"/>
        <v>151.80000000000001</v>
      </c>
      <c r="X48" s="88">
        <f t="shared" si="8"/>
        <v>160.80000000000001</v>
      </c>
      <c r="Y48" s="88">
        <f t="shared" si="8"/>
        <v>166.2</v>
      </c>
      <c r="Z48" s="89">
        <f t="shared" si="8"/>
        <v>0</v>
      </c>
      <c r="AA48" s="90">
        <f t="shared" si="7"/>
        <v>1757.7999999999997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89.902999999999992</v>
      </c>
      <c r="O51" s="88">
        <f t="shared" si="10"/>
        <v>72.169999999999987</v>
      </c>
      <c r="P51" s="88">
        <f t="shared" si="10"/>
        <v>187.2</v>
      </c>
      <c r="Q51" s="88">
        <f t="shared" si="10"/>
        <v>117.315</v>
      </c>
      <c r="R51" s="88">
        <f t="shared" si="10"/>
        <v>265.11700000000002</v>
      </c>
      <c r="S51" s="88">
        <f t="shared" si="10"/>
        <v>232.8</v>
      </c>
      <c r="T51" s="88">
        <f t="shared" si="10"/>
        <v>229.03</v>
      </c>
      <c r="U51" s="88">
        <f t="shared" si="10"/>
        <v>233.7</v>
      </c>
      <c r="V51" s="88">
        <f t="shared" si="10"/>
        <v>249.92699999999999</v>
      </c>
      <c r="W51" s="88">
        <f t="shared" si="10"/>
        <v>162.857</v>
      </c>
      <c r="X51" s="88">
        <f t="shared" si="10"/>
        <v>168.34100000000001</v>
      </c>
      <c r="Y51" s="88">
        <f t="shared" si="10"/>
        <v>220.2</v>
      </c>
      <c r="Z51" s="89">
        <f t="shared" si="10"/>
        <v>0</v>
      </c>
      <c r="AA51" s="105">
        <f>SUM(B51:Z51)</f>
        <v>2228.5599999999995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62.3</v>
      </c>
      <c r="O4" s="18">
        <v>36.299999999999997</v>
      </c>
      <c r="P4" s="18">
        <v>187.2</v>
      </c>
      <c r="Q4" s="18">
        <v>117.2</v>
      </c>
      <c r="R4" s="18">
        <v>111.4</v>
      </c>
      <c r="S4" s="18">
        <v>82.8</v>
      </c>
      <c r="T4" s="18">
        <v>228.7</v>
      </c>
      <c r="U4" s="18">
        <v>233.1</v>
      </c>
      <c r="V4" s="18">
        <v>220</v>
      </c>
      <c r="W4" s="18">
        <v>151.80000000000001</v>
      </c>
      <c r="X4" s="18">
        <v>160.80000000000001</v>
      </c>
      <c r="Y4" s="18">
        <v>166.2</v>
      </c>
      <c r="Z4" s="19"/>
      <c r="AA4" s="112">
        <f>SUM(B4:Z4)</f>
        <v>1757.7999999999997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230.28</v>
      </c>
      <c r="O7" s="118">
        <v>227.49</v>
      </c>
      <c r="P7" s="118">
        <v>268</v>
      </c>
      <c r="Q7" s="118">
        <v>270.33</v>
      </c>
      <c r="R7" s="118">
        <v>287.82</v>
      </c>
      <c r="S7" s="118">
        <v>305</v>
      </c>
      <c r="T7" s="118">
        <v>310</v>
      </c>
      <c r="U7" s="118">
        <v>310</v>
      </c>
      <c r="V7" s="118">
        <v>258.7</v>
      </c>
      <c r="W7" s="118">
        <v>245.7</v>
      </c>
      <c r="X7" s="118">
        <v>260</v>
      </c>
      <c r="Y7" s="118">
        <v>208.2</v>
      </c>
      <c r="Z7" s="119"/>
      <c r="AA7" s="120">
        <f>IF(SUM(B7:Z7)&lt;&gt;0,AVERAGEIF(B7:Z7,"&lt;&gt;"""),"")</f>
        <v>265.12666666666661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62.3</v>
      </c>
      <c r="O23" s="134">
        <v>36.299999999999997</v>
      </c>
      <c r="P23" s="134">
        <v>187.2</v>
      </c>
      <c r="Q23" s="134">
        <v>117.2</v>
      </c>
      <c r="R23" s="134">
        <v>111.4</v>
      </c>
      <c r="S23" s="134">
        <v>82.8</v>
      </c>
      <c r="T23" s="134">
        <v>228.7</v>
      </c>
      <c r="U23" s="134">
        <v>233.1</v>
      </c>
      <c r="V23" s="134">
        <v>220</v>
      </c>
      <c r="W23" s="134">
        <v>151.80000000000001</v>
      </c>
      <c r="X23" s="134">
        <v>160.80000000000001</v>
      </c>
      <c r="Y23" s="134">
        <v>166.2</v>
      </c>
      <c r="Z23" s="132"/>
      <c r="AA23" s="133">
        <f t="shared" si="2"/>
        <v>1757.7999999999997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62.3</v>
      </c>
      <c r="O24" s="136">
        <f t="shared" si="3"/>
        <v>36.299999999999997</v>
      </c>
      <c r="P24" s="136">
        <f t="shared" si="3"/>
        <v>187.2</v>
      </c>
      <c r="Q24" s="136">
        <f t="shared" si="3"/>
        <v>117.2</v>
      </c>
      <c r="R24" s="136">
        <f t="shared" si="3"/>
        <v>111.4</v>
      </c>
      <c r="S24" s="136">
        <f t="shared" si="3"/>
        <v>82.8</v>
      </c>
      <c r="T24" s="136">
        <f t="shared" si="3"/>
        <v>228.7</v>
      </c>
      <c r="U24" s="136">
        <f t="shared" si="3"/>
        <v>233.1</v>
      </c>
      <c r="V24" s="136">
        <f t="shared" si="3"/>
        <v>220</v>
      </c>
      <c r="W24" s="136">
        <f t="shared" si="3"/>
        <v>151.80000000000001</v>
      </c>
      <c r="X24" s="136">
        <f t="shared" si="3"/>
        <v>160.80000000000001</v>
      </c>
      <c r="Y24" s="136">
        <f t="shared" si="3"/>
        <v>166.2</v>
      </c>
      <c r="Z24" s="137" t="str">
        <f t="shared" si="3"/>
        <v/>
      </c>
      <c r="AA24" s="90">
        <f t="shared" si="2"/>
        <v>1757.7999999999997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2021-12-08T09:21:16Z</dcterms:created>
  <dcterms:modified xsi:type="dcterms:W3CDTF">2021-12-08T09:21:16Z</dcterms:modified>
</cp:coreProperties>
</file>