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<sst xmlns="http://schemas.openxmlformats.org/spreadsheetml/2006/main" count="117" uniqueCount="53">
  <si>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07/12/2021 11:24:38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</si>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</sst>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66.900000000000006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47.8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20">
                  <c:v>1.38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232</c:v>
                </c:pt>
                <c:pt idx="13">
                  <c:v>282</c:v>
                </c:pt>
                <c:pt idx="14">
                  <c:v>371</c:v>
                </c:pt>
                <c:pt idx="15">
                  <c:v>326</c:v>
                </c:pt>
                <c:pt idx="16">
                  <c:v>196</c:v>
                </c:pt>
                <c:pt idx="17">
                  <c:v>251</c:v>
                </c:pt>
                <c:pt idx="18">
                  <c:v>262</c:v>
                </c:pt>
                <c:pt idx="19">
                  <c:v>257</c:v>
                </c:pt>
                <c:pt idx="20">
                  <c:v>177</c:v>
                </c:pt>
                <c:pt idx="21">
                  <c:v>207</c:v>
                </c:pt>
                <c:pt idx="22">
                  <c:v>337</c:v>
                </c:pt>
                <c:pt idx="23">
                  <c:v>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40861720"/>
        <c:axId val="44086211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298.86400000000003</c:v>
                </c:pt>
                <c:pt idx="13">
                  <c:v>282</c:v>
                </c:pt>
                <c:pt idx="14">
                  <c:v>371.04699999999991</c:v>
                </c:pt>
                <c:pt idx="15">
                  <c:v>326.04499999999996</c:v>
                </c:pt>
                <c:pt idx="16">
                  <c:v>197.83699999999999</c:v>
                </c:pt>
                <c:pt idx="17">
                  <c:v>253.63200000000001</c:v>
                </c:pt>
                <c:pt idx="18">
                  <c:v>265.28199999999998</c:v>
                </c:pt>
                <c:pt idx="19">
                  <c:v>259.18200000000002</c:v>
                </c:pt>
                <c:pt idx="20">
                  <c:v>185.21300000000002</c:v>
                </c:pt>
                <c:pt idx="21">
                  <c:v>210.99099999999999</c:v>
                </c:pt>
                <c:pt idx="22">
                  <c:v>341.12799999999993</c:v>
                </c:pt>
                <c:pt idx="23">
                  <c:v>82.537000000000006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0861720"/>
        <c:axId val="44086211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165</c:v>
                </c:pt>
                <c:pt idx="13">
                  <c:v>165</c:v>
                </c:pt>
                <c:pt idx="14">
                  <c:v>169</c:v>
                </c:pt>
                <c:pt idx="15">
                  <c:v>169</c:v>
                </c:pt>
                <c:pt idx="16">
                  <c:v>179.98</c:v>
                </c:pt>
                <c:pt idx="17">
                  <c:v>192.52</c:v>
                </c:pt>
                <c:pt idx="18">
                  <c:v>220.6</c:v>
                </c:pt>
                <c:pt idx="19">
                  <c:v>238.93</c:v>
                </c:pt>
                <c:pt idx="20">
                  <c:v>211.25</c:v>
                </c:pt>
                <c:pt idx="21">
                  <c:v>170</c:v>
                </c:pt>
                <c:pt idx="22">
                  <c:v>166</c:v>
                </c:pt>
                <c:pt idx="23">
                  <c:v>182.4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0862896"/>
        <c:axId val="440862504"/>
      </c:lineChart>
      <c:catAx>
        <c:axId val="4408617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0862112"/>
        <c:crosses val="autoZero"/>
        <c:auto val="1"/>
        <c:lblAlgn val="ctr"/>
        <c:lblOffset val="100"/>
        <c:noMultiLvlLbl val="0"/>
      </c:catAx>
      <c:valAx>
        <c:axId val="440862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0861720"/>
        <c:crosses val="autoZero"/>
        <c:crossBetween val="between"/>
      </c:valAx>
      <c:valAx>
        <c:axId val="4408625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0862896"/>
        <c:crosses val="max"/>
        <c:crossBetween val="between"/>
      </c:valAx>
      <c:catAx>
        <c:axId val="4408628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0862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44537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298.89999999999998</v>
      </c>
      <c r="O4" s="18">
        <v>282</v>
      </c>
      <c r="P4" s="18">
        <v>371</v>
      </c>
      <c r="Q4" s="18">
        <v>326</v>
      </c>
      <c r="R4" s="18">
        <v>197.846</v>
      </c>
      <c r="S4" s="18">
        <v>253.64100000000002</v>
      </c>
      <c r="T4" s="18">
        <v>265.31900000000002</v>
      </c>
      <c r="U4" s="18">
        <v>259.13200000000001</v>
      </c>
      <c r="V4" s="18">
        <v>185.245</v>
      </c>
      <c r="W4" s="18">
        <v>210.99099999999999</v>
      </c>
      <c r="X4" s="18">
        <v>341.12799999999999</v>
      </c>
      <c r="Y4" s="18">
        <v>82.573999999999998</v>
      </c>
      <c r="Z4" s="19"/>
      <c r="AA4" s="20">
        <f>SUM(B4:Z4)</f>
        <v>3073.7760000000003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165</v>
      </c>
      <c r="O7" s="28">
        <v>165</v>
      </c>
      <c r="P7" s="28">
        <v>169</v>
      </c>
      <c r="Q7" s="28">
        <v>169</v>
      </c>
      <c r="R7" s="28">
        <v>179.98</v>
      </c>
      <c r="S7" s="28">
        <v>192.52</v>
      </c>
      <c r="T7" s="28">
        <v>220.6</v>
      </c>
      <c r="U7" s="28">
        <v>238.93</v>
      </c>
      <c r="V7" s="28">
        <v>211.25</v>
      </c>
      <c r="W7" s="28">
        <v>170</v>
      </c>
      <c r="X7" s="28">
        <v>166</v>
      </c>
      <c r="Y7" s="28">
        <v>182.4</v>
      </c>
      <c r="Z7" s="29"/>
      <c r="AA7" s="30">
        <f>IF(SUM(B7:Z7)&lt;&gt;0,AVERAGEIF(B7:Z7,"&lt;&gt;"""),"")</f>
        <v>185.80666666666664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232</v>
      </c>
      <c r="O13" s="52">
        <v>282</v>
      </c>
      <c r="P13" s="52">
        <v>371</v>
      </c>
      <c r="Q13" s="52">
        <v>326</v>
      </c>
      <c r="R13" s="52">
        <v>196</v>
      </c>
      <c r="S13" s="52">
        <v>251</v>
      </c>
      <c r="T13" s="52">
        <v>262</v>
      </c>
      <c r="U13" s="52">
        <v>257</v>
      </c>
      <c r="V13" s="52">
        <v>177</v>
      </c>
      <c r="W13" s="52">
        <v>207</v>
      </c>
      <c r="X13" s="52">
        <v>337</v>
      </c>
      <c r="Y13" s="52">
        <v>22</v>
      </c>
      <c r="Z13" s="53"/>
      <c r="AA13" s="54">
        <f t="shared" si="0"/>
        <v>2920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>
        <v>1.38</v>
      </c>
      <c r="W14" s="57"/>
      <c r="X14" s="57"/>
      <c r="Y14" s="57"/>
      <c r="Z14" s="58"/>
      <c r="AA14" s="59">
        <f t="shared" si="0"/>
        <v>1.38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232</v>
      </c>
      <c r="O16" s="62">
        <f t="shared" si="1"/>
        <v>282</v>
      </c>
      <c r="P16" s="62">
        <f t="shared" si="1"/>
        <v>371</v>
      </c>
      <c r="Q16" s="62">
        <f t="shared" si="1"/>
        <v>326</v>
      </c>
      <c r="R16" s="62">
        <f t="shared" si="1"/>
        <v>196</v>
      </c>
      <c r="S16" s="62">
        <f t="shared" si="1"/>
        <v>251</v>
      </c>
      <c r="T16" s="62">
        <f t="shared" si="1"/>
        <v>262</v>
      </c>
      <c r="U16" s="62">
        <f t="shared" si="1"/>
        <v>257</v>
      </c>
      <c r="V16" s="62">
        <f t="shared" si="1"/>
        <v>178.38</v>
      </c>
      <c r="W16" s="62">
        <f t="shared" si="1"/>
        <v>207</v>
      </c>
      <c r="X16" s="62">
        <f t="shared" si="1"/>
        <v>337</v>
      </c>
      <c r="Y16" s="62">
        <f t="shared" si="1"/>
        <v>22</v>
      </c>
      <c r="Z16" s="63" t="str">
        <f t="shared" si="1"/>
        <v/>
      </c>
      <c r="AA16" s="64">
        <f>SUM(AA10:AA15)</f>
        <v>2921.38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>
        <v>0.23599999999999999</v>
      </c>
      <c r="W20" s="77">
        <v>0.19900000000000001</v>
      </c>
      <c r="X20" s="77">
        <v>0.159</v>
      </c>
      <c r="Y20" s="77">
        <v>0.125</v>
      </c>
      <c r="Z20" s="78"/>
      <c r="AA20" s="79">
        <f t="shared" si="2"/>
        <v>0.71899999999999997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>
        <v>1.8460000000000001</v>
      </c>
      <c r="S21" s="81">
        <v>2.641</v>
      </c>
      <c r="T21" s="81">
        <v>3.319</v>
      </c>
      <c r="U21" s="81">
        <v>2.1320000000000001</v>
      </c>
      <c r="V21" s="81">
        <v>6.6289999999999996</v>
      </c>
      <c r="W21" s="81">
        <v>3.7919999999999998</v>
      </c>
      <c r="X21" s="81">
        <v>3.9689999999999999</v>
      </c>
      <c r="Y21" s="81">
        <v>12.649000000000001</v>
      </c>
      <c r="Z21" s="78"/>
      <c r="AA21" s="79">
        <f t="shared" si="2"/>
        <v>36.977000000000004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1.8460000000000001</v>
      </c>
      <c r="S25" s="88">
        <f t="shared" si="3"/>
        <v>2.641</v>
      </c>
      <c r="T25" s="88">
        <f t="shared" si="3"/>
        <v>3.319</v>
      </c>
      <c r="U25" s="88">
        <f t="shared" si="3"/>
        <v>2.1320000000000001</v>
      </c>
      <c r="V25" s="88">
        <f t="shared" si="3"/>
        <v>6.8649999999999993</v>
      </c>
      <c r="W25" s="88">
        <f t="shared" si="3"/>
        <v>3.9909999999999997</v>
      </c>
      <c r="X25" s="88">
        <f t="shared" si="3"/>
        <v>4.1280000000000001</v>
      </c>
      <c r="Y25" s="88">
        <f t="shared" si="3"/>
        <v>12.774000000000001</v>
      </c>
      <c r="Z25" s="89" t="str">
        <f t="shared" si="3"/>
        <v/>
      </c>
      <c r="AA25" s="90">
        <f>SUM(AA19:AA24)</f>
        <v>37.696000000000005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232</v>
      </c>
      <c r="O29" s="77">
        <v>282</v>
      </c>
      <c r="P29" s="77">
        <v>371</v>
      </c>
      <c r="Q29" s="77">
        <v>326</v>
      </c>
      <c r="R29" s="77">
        <v>197.846</v>
      </c>
      <c r="S29" s="77">
        <v>253.64099999999999</v>
      </c>
      <c r="T29" s="77">
        <v>265.31900000000002</v>
      </c>
      <c r="U29" s="77">
        <v>259.13200000000001</v>
      </c>
      <c r="V29" s="77">
        <v>185.245</v>
      </c>
      <c r="W29" s="77">
        <v>210.99100000000001</v>
      </c>
      <c r="X29" s="77">
        <v>341.12799999999999</v>
      </c>
      <c r="Y29" s="77">
        <v>34.774000000000001</v>
      </c>
      <c r="Z29" s="78"/>
      <c r="AA29" s="79">
        <f>SUM(B29:Z29)</f>
        <v>2959.076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232</v>
      </c>
      <c r="O31" s="62">
        <f t="shared" si="4"/>
        <v>282</v>
      </c>
      <c r="P31" s="62">
        <f t="shared" si="4"/>
        <v>371</v>
      </c>
      <c r="Q31" s="62">
        <f t="shared" si="4"/>
        <v>326</v>
      </c>
      <c r="R31" s="62">
        <f t="shared" si="4"/>
        <v>197.846</v>
      </c>
      <c r="S31" s="62">
        <f t="shared" si="4"/>
        <v>253.64099999999999</v>
      </c>
      <c r="T31" s="62">
        <f t="shared" si="4"/>
        <v>265.31900000000002</v>
      </c>
      <c r="U31" s="62">
        <f t="shared" si="4"/>
        <v>259.13200000000001</v>
      </c>
      <c r="V31" s="62">
        <f t="shared" si="4"/>
        <v>185.245</v>
      </c>
      <c r="W31" s="62">
        <f t="shared" si="4"/>
        <v>210.99100000000001</v>
      </c>
      <c r="X31" s="62">
        <f t="shared" si="4"/>
        <v>341.12799999999999</v>
      </c>
      <c r="Y31" s="62">
        <f t="shared" si="4"/>
        <v>34.774000000000001</v>
      </c>
      <c r="Z31" s="63" t="str">
        <f t="shared" si="4"/>
        <v/>
      </c>
      <c r="AA31" s="64">
        <f>SUM(AA28:AA30)</f>
        <v>2959.076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66.900000000000006</v>
      </c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47.8</v>
      </c>
      <c r="Z38" s="100"/>
      <c r="AA38" s="79">
        <f t="shared" si="5"/>
        <v>114.7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66.900000000000006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47.8</v>
      </c>
      <c r="Z39" s="89" t="str">
        <f t="shared" si="6"/>
        <v/>
      </c>
      <c r="AA39" s="90">
        <f t="shared" si="5"/>
        <v>114.7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66.900000000000006</v>
      </c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47.8</v>
      </c>
      <c r="Z46" s="100"/>
      <c r="AA46" s="79">
        <f t="shared" si="7"/>
        <v>114.7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66.900000000000006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47.8</v>
      </c>
      <c r="Z48" s="89" t="str">
        <f t="shared" si="8"/>
        <v/>
      </c>
      <c r="AA48" s="90">
        <f t="shared" si="7"/>
        <v>114.7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298.89999999999998</v>
      </c>
      <c r="O51" s="88">
        <f t="shared" si="10"/>
        <v>282</v>
      </c>
      <c r="P51" s="88">
        <f t="shared" si="10"/>
        <v>371</v>
      </c>
      <c r="Q51" s="88">
        <f t="shared" si="10"/>
        <v>326</v>
      </c>
      <c r="R51" s="88">
        <f t="shared" si="10"/>
        <v>197.846</v>
      </c>
      <c r="S51" s="88">
        <f t="shared" si="10"/>
        <v>253.64099999999999</v>
      </c>
      <c r="T51" s="88">
        <f t="shared" si="10"/>
        <v>265.31900000000002</v>
      </c>
      <c r="U51" s="88">
        <f t="shared" si="10"/>
        <v>259.13200000000001</v>
      </c>
      <c r="V51" s="88">
        <f t="shared" si="10"/>
        <v>185.245</v>
      </c>
      <c r="W51" s="88">
        <f t="shared" si="10"/>
        <v>210.99099999999999</v>
      </c>
      <c r="X51" s="88">
        <f t="shared" si="10"/>
        <v>341.12799999999999</v>
      </c>
      <c r="Y51" s="88">
        <f t="shared" si="10"/>
        <v>82.573999999999998</v>
      </c>
      <c r="Z51" s="89" t="str">
        <f t="shared" si="10"/>
        <v/>
      </c>
      <c r="AA51" s="105">
        <f>SUM(B51:Z51)</f>
        <v>3073.7760000000003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44537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298.86400000000003</v>
      </c>
      <c r="O4" s="18">
        <v>282</v>
      </c>
      <c r="P4" s="18">
        <v>371.04699999999991</v>
      </c>
      <c r="Q4" s="18">
        <v>326.04499999999996</v>
      </c>
      <c r="R4" s="18">
        <v>197.83699999999999</v>
      </c>
      <c r="S4" s="18">
        <v>253.63200000000001</v>
      </c>
      <c r="T4" s="18">
        <v>265.28199999999998</v>
      </c>
      <c r="U4" s="18">
        <v>259.18200000000002</v>
      </c>
      <c r="V4" s="18">
        <v>185.21300000000002</v>
      </c>
      <c r="W4" s="18">
        <v>210.99099999999999</v>
      </c>
      <c r="X4" s="18">
        <v>341.12799999999993</v>
      </c>
      <c r="Y4" s="18">
        <v>82.537000000000006</v>
      </c>
      <c r="Z4" s="19"/>
      <c r="AA4" s="20">
        <f>SUM(B4:Z4)</f>
        <v>3073.7580000000003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165</v>
      </c>
      <c r="O7" s="28">
        <v>165</v>
      </c>
      <c r="P7" s="28">
        <v>169</v>
      </c>
      <c r="Q7" s="28">
        <v>169</v>
      </c>
      <c r="R7" s="28">
        <v>179.98</v>
      </c>
      <c r="S7" s="28">
        <v>192.52</v>
      </c>
      <c r="T7" s="28">
        <v>220.6</v>
      </c>
      <c r="U7" s="28">
        <v>238.93</v>
      </c>
      <c r="V7" s="28">
        <v>211.25</v>
      </c>
      <c r="W7" s="28">
        <v>170</v>
      </c>
      <c r="X7" s="28">
        <v>166</v>
      </c>
      <c r="Y7" s="28">
        <v>182.4</v>
      </c>
      <c r="Z7" s="29"/>
      <c r="AA7" s="30">
        <f>IF(SUM(B7:Z7)&lt;&gt;0,AVERAGEIF(B7:Z7,"&lt;&gt;"""),"")</f>
        <v>185.80666666666664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144.96899999999999</v>
      </c>
      <c r="O12" s="52">
        <v>149.072</v>
      </c>
      <c r="P12" s="52">
        <v>99.503</v>
      </c>
      <c r="Q12" s="52">
        <v>101.12700000000001</v>
      </c>
      <c r="R12" s="52"/>
      <c r="S12" s="52">
        <v>133</v>
      </c>
      <c r="T12" s="52"/>
      <c r="U12" s="52"/>
      <c r="V12" s="52"/>
      <c r="W12" s="52">
        <v>59.439</v>
      </c>
      <c r="X12" s="52">
        <v>197.566</v>
      </c>
      <c r="Y12" s="52"/>
      <c r="Z12" s="53"/>
      <c r="AA12" s="54">
        <f t="shared" si="0"/>
        <v>884.67600000000004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40</v>
      </c>
      <c r="O13" s="52">
        <v>40</v>
      </c>
      <c r="P13" s="52">
        <v>40</v>
      </c>
      <c r="Q13" s="52">
        <v>40</v>
      </c>
      <c r="R13" s="52">
        <v>40</v>
      </c>
      <c r="S13" s="52">
        <v>52</v>
      </c>
      <c r="T13" s="52">
        <v>52</v>
      </c>
      <c r="U13" s="52">
        <v>52</v>
      </c>
      <c r="V13" s="52">
        <v>52</v>
      </c>
      <c r="W13" s="52">
        <v>40</v>
      </c>
      <c r="X13" s="52">
        <v>40</v>
      </c>
      <c r="Y13" s="52">
        <v>40</v>
      </c>
      <c r="Z13" s="53"/>
      <c r="AA13" s="54">
        <f t="shared" si="0"/>
        <v>528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72.95</v>
      </c>
      <c r="O14" s="57">
        <v>55.195999999999991</v>
      </c>
      <c r="P14" s="57">
        <v>61.667999999999999</v>
      </c>
      <c r="Q14" s="57">
        <v>54.695999999999998</v>
      </c>
      <c r="R14" s="57">
        <v>50.96</v>
      </c>
      <c r="S14" s="57">
        <v>51.589999999999996</v>
      </c>
      <c r="T14" s="57">
        <v>46.117999999999995</v>
      </c>
      <c r="U14" s="57">
        <v>50.532000000000004</v>
      </c>
      <c r="V14" s="57">
        <v>25.463000000000001</v>
      </c>
      <c r="W14" s="57">
        <v>36.948000000000008</v>
      </c>
      <c r="X14" s="57">
        <v>49.121000000000002</v>
      </c>
      <c r="Y14" s="57">
        <v>36.769999999999996</v>
      </c>
      <c r="Z14" s="58"/>
      <c r="AA14" s="59">
        <f t="shared" si="0"/>
        <v>592.01199999999994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257.91899999999998</v>
      </c>
      <c r="O16" s="62">
        <f t="shared" si="1"/>
        <v>244.268</v>
      </c>
      <c r="P16" s="62">
        <f t="shared" si="1"/>
        <v>201.17099999999999</v>
      </c>
      <c r="Q16" s="62">
        <f t="shared" si="1"/>
        <v>195.82300000000001</v>
      </c>
      <c r="R16" s="62">
        <f t="shared" si="1"/>
        <v>90.960000000000008</v>
      </c>
      <c r="S16" s="62">
        <f t="shared" si="1"/>
        <v>236.59</v>
      </c>
      <c r="T16" s="62">
        <f t="shared" si="1"/>
        <v>98.117999999999995</v>
      </c>
      <c r="U16" s="62">
        <f t="shared" si="1"/>
        <v>102.53200000000001</v>
      </c>
      <c r="V16" s="62">
        <f t="shared" si="1"/>
        <v>77.462999999999994</v>
      </c>
      <c r="W16" s="62">
        <f t="shared" si="1"/>
        <v>136.387</v>
      </c>
      <c r="X16" s="62">
        <f t="shared" si="1"/>
        <v>286.68700000000001</v>
      </c>
      <c r="Y16" s="62">
        <f t="shared" si="1"/>
        <v>76.77</v>
      </c>
      <c r="Z16" s="63" t="str">
        <f t="shared" si="1"/>
        <v/>
      </c>
      <c r="AA16" s="64">
        <f>SUM(AA10:AA15)</f>
        <v>2004.6879999999999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8.3990000000000009</v>
      </c>
      <c r="O20" s="77">
        <v>6.0860000000000003</v>
      </c>
      <c r="P20" s="77">
        <v>5.9079999999999995</v>
      </c>
      <c r="Q20" s="77">
        <v>5.5620000000000003</v>
      </c>
      <c r="R20" s="77">
        <v>5.2249999999999996</v>
      </c>
      <c r="S20" s="77">
        <v>4.8220000000000001</v>
      </c>
      <c r="T20" s="77">
        <v>4.5940000000000003</v>
      </c>
      <c r="U20" s="77">
        <v>7.1509999999999998</v>
      </c>
      <c r="V20" s="77">
        <v>6.5329999999999995</v>
      </c>
      <c r="W20" s="77">
        <v>6.694</v>
      </c>
      <c r="X20" s="77">
        <v>6.3209999999999997</v>
      </c>
      <c r="Y20" s="77">
        <v>4.7219999999999995</v>
      </c>
      <c r="Z20" s="78"/>
      <c r="AA20" s="79">
        <f t="shared" si="2"/>
        <v>72.016999999999996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32.546000000000006</v>
      </c>
      <c r="O21" s="81">
        <v>31.646000000000001</v>
      </c>
      <c r="P21" s="81">
        <v>23.268000000000001</v>
      </c>
      <c r="Q21" s="81">
        <v>13.16</v>
      </c>
      <c r="R21" s="81">
        <v>10.752000000000001</v>
      </c>
      <c r="S21" s="81">
        <v>9.7200000000000006</v>
      </c>
      <c r="T21" s="81">
        <v>10.870000000000001</v>
      </c>
      <c r="U21" s="81">
        <v>10.499000000000001</v>
      </c>
      <c r="V21" s="81">
        <v>8.8170000000000002</v>
      </c>
      <c r="W21" s="81">
        <v>8.51</v>
      </c>
      <c r="X21" s="81">
        <v>7.02</v>
      </c>
      <c r="Y21" s="81">
        <v>1.0449999999999999</v>
      </c>
      <c r="Z21" s="78"/>
      <c r="AA21" s="79">
        <f t="shared" si="2"/>
        <v>167.85299999999998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40.945000000000007</v>
      </c>
      <c r="O25" s="88">
        <f t="shared" si="3"/>
        <v>37.731999999999999</v>
      </c>
      <c r="P25" s="88">
        <f t="shared" si="3"/>
        <v>29.176000000000002</v>
      </c>
      <c r="Q25" s="88">
        <f t="shared" si="3"/>
        <v>18.722000000000001</v>
      </c>
      <c r="R25" s="88">
        <f t="shared" si="3"/>
        <v>15.977</v>
      </c>
      <c r="S25" s="88">
        <f t="shared" si="3"/>
        <v>14.542000000000002</v>
      </c>
      <c r="T25" s="88">
        <f t="shared" si="3"/>
        <v>15.464000000000002</v>
      </c>
      <c r="U25" s="88">
        <f t="shared" si="3"/>
        <v>17.649999999999999</v>
      </c>
      <c r="V25" s="88">
        <f t="shared" si="3"/>
        <v>15.35</v>
      </c>
      <c r="W25" s="88">
        <f t="shared" si="3"/>
        <v>15.204000000000001</v>
      </c>
      <c r="X25" s="88">
        <f t="shared" si="3"/>
        <v>13.340999999999999</v>
      </c>
      <c r="Y25" s="88">
        <f t="shared" si="3"/>
        <v>5.7669999999999995</v>
      </c>
      <c r="Z25" s="89">
        <f t="shared" si="3"/>
        <v>0</v>
      </c>
      <c r="AA25" s="90">
        <f t="shared" si="3"/>
        <v>239.86999999999998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298.86399999999998</v>
      </c>
      <c r="O29" s="77">
        <v>282</v>
      </c>
      <c r="P29" s="77">
        <v>230.34700000000001</v>
      </c>
      <c r="Q29" s="77">
        <v>214.54499999999999</v>
      </c>
      <c r="R29" s="77">
        <v>106.937</v>
      </c>
      <c r="S29" s="77">
        <v>251.13200000000001</v>
      </c>
      <c r="T29" s="77">
        <v>113.58199999999999</v>
      </c>
      <c r="U29" s="77">
        <v>120.182</v>
      </c>
      <c r="V29" s="77">
        <v>92.813000000000002</v>
      </c>
      <c r="W29" s="77">
        <v>151.59100000000001</v>
      </c>
      <c r="X29" s="77">
        <v>300.02800000000002</v>
      </c>
      <c r="Y29" s="77">
        <v>82.537000000000006</v>
      </c>
      <c r="Z29" s="78"/>
      <c r="AA29" s="79">
        <f>SUM(B29:Z29)</f>
        <v>2244.5580000000004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298.86399999999998</v>
      </c>
      <c r="O31" s="62">
        <f t="shared" si="4"/>
        <v>282</v>
      </c>
      <c r="P31" s="62">
        <f t="shared" si="4"/>
        <v>230.34700000000001</v>
      </c>
      <c r="Q31" s="62">
        <f t="shared" si="4"/>
        <v>214.54499999999999</v>
      </c>
      <c r="R31" s="62">
        <f t="shared" si="4"/>
        <v>106.937</v>
      </c>
      <c r="S31" s="62">
        <f t="shared" si="4"/>
        <v>251.13200000000001</v>
      </c>
      <c r="T31" s="62">
        <f t="shared" si="4"/>
        <v>113.58199999999999</v>
      </c>
      <c r="U31" s="62">
        <f t="shared" si="4"/>
        <v>120.182</v>
      </c>
      <c r="V31" s="62">
        <f t="shared" si="4"/>
        <v>92.813000000000002</v>
      </c>
      <c r="W31" s="62">
        <f t="shared" si="4"/>
        <v>151.59100000000001</v>
      </c>
      <c r="X31" s="62">
        <f t="shared" si="4"/>
        <v>300.02800000000002</v>
      </c>
      <c r="Y31" s="62">
        <f t="shared" si="4"/>
        <v>82.537000000000006</v>
      </c>
      <c r="Z31" s="63">
        <f t="shared" si="4"/>
        <v>0</v>
      </c>
      <c r="AA31" s="64">
        <f t="shared" si="4"/>
        <v>2244.5580000000004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140.69999999999999</v>
      </c>
      <c r="Q38" s="99">
        <v>111.5</v>
      </c>
      <c r="R38" s="99">
        <v>90.9</v>
      </c>
      <c r="S38" s="99">
        <v>2.5</v>
      </c>
      <c r="T38" s="99">
        <v>151.69999999999999</v>
      </c>
      <c r="U38" s="99">
        <v>139</v>
      </c>
      <c r="V38" s="99">
        <v>92.4</v>
      </c>
      <c r="W38" s="99">
        <v>59.4</v>
      </c>
      <c r="X38" s="99">
        <v>41.1</v>
      </c>
      <c r="Y38" s="99"/>
      <c r="Z38" s="100"/>
      <c r="AA38" s="79">
        <f t="shared" si="5"/>
        <v>829.19999999999993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140.69999999999999</v>
      </c>
      <c r="Q39" s="88">
        <f t="shared" si="6"/>
        <v>111.5</v>
      </c>
      <c r="R39" s="88">
        <f t="shared" si="6"/>
        <v>90.9</v>
      </c>
      <c r="S39" s="88">
        <f t="shared" si="6"/>
        <v>2.5</v>
      </c>
      <c r="T39" s="88">
        <f t="shared" si="6"/>
        <v>151.69999999999999</v>
      </c>
      <c r="U39" s="88">
        <f t="shared" si="6"/>
        <v>139</v>
      </c>
      <c r="V39" s="88">
        <f t="shared" si="6"/>
        <v>92.4</v>
      </c>
      <c r="W39" s="88">
        <f t="shared" si="6"/>
        <v>59.4</v>
      </c>
      <c r="X39" s="88">
        <f t="shared" si="6"/>
        <v>41.1</v>
      </c>
      <c r="Y39" s="88">
        <f t="shared" si="6"/>
        <v>0</v>
      </c>
      <c r="Z39" s="89">
        <f t="shared" si="6"/>
        <v>0</v>
      </c>
      <c r="AA39" s="90">
        <f t="shared" si="5"/>
        <v>829.19999999999993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140.69999999999999</v>
      </c>
      <c r="Q46" s="99">
        <v>111.5</v>
      </c>
      <c r="R46" s="99">
        <v>90.9</v>
      </c>
      <c r="S46" s="99">
        <v>2.5</v>
      </c>
      <c r="T46" s="99">
        <v>151.69999999999999</v>
      </c>
      <c r="U46" s="99">
        <v>139</v>
      </c>
      <c r="V46" s="99">
        <v>92.4</v>
      </c>
      <c r="W46" s="99">
        <v>59.4</v>
      </c>
      <c r="X46" s="99">
        <v>41.1</v>
      </c>
      <c r="Y46" s="99"/>
      <c r="Z46" s="100"/>
      <c r="AA46" s="79">
        <f t="shared" si="7"/>
        <v>829.19999999999993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140.69999999999999</v>
      </c>
      <c r="Q48" s="88">
        <f t="shared" si="8"/>
        <v>111.5</v>
      </c>
      <c r="R48" s="88">
        <f t="shared" si="8"/>
        <v>90.9</v>
      </c>
      <c r="S48" s="88">
        <f t="shared" si="8"/>
        <v>2.5</v>
      </c>
      <c r="T48" s="88">
        <f t="shared" si="8"/>
        <v>151.69999999999999</v>
      </c>
      <c r="U48" s="88">
        <f t="shared" si="8"/>
        <v>139</v>
      </c>
      <c r="V48" s="88">
        <f t="shared" si="8"/>
        <v>92.4</v>
      </c>
      <c r="W48" s="88">
        <f t="shared" si="8"/>
        <v>59.4</v>
      </c>
      <c r="X48" s="88">
        <f t="shared" si="8"/>
        <v>41.1</v>
      </c>
      <c r="Y48" s="88">
        <f t="shared" si="8"/>
        <v>0</v>
      </c>
      <c r="Z48" s="89">
        <f t="shared" si="8"/>
        <v>0</v>
      </c>
      <c r="AA48" s="90">
        <f t="shared" si="7"/>
        <v>829.19999999999993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298.86399999999998</v>
      </c>
      <c r="O51" s="88">
        <f t="shared" si="10"/>
        <v>282</v>
      </c>
      <c r="P51" s="88">
        <f t="shared" si="10"/>
        <v>371.04699999999997</v>
      </c>
      <c r="Q51" s="88">
        <f t="shared" si="10"/>
        <v>326.04500000000002</v>
      </c>
      <c r="R51" s="88">
        <f t="shared" si="10"/>
        <v>197.83700000000002</v>
      </c>
      <c r="S51" s="88">
        <f t="shared" si="10"/>
        <v>253.63200000000001</v>
      </c>
      <c r="T51" s="88">
        <f t="shared" si="10"/>
        <v>265.28199999999998</v>
      </c>
      <c r="U51" s="88">
        <f t="shared" si="10"/>
        <v>259.18200000000002</v>
      </c>
      <c r="V51" s="88">
        <f t="shared" si="10"/>
        <v>185.21299999999999</v>
      </c>
      <c r="W51" s="88">
        <f t="shared" si="10"/>
        <v>210.99100000000001</v>
      </c>
      <c r="X51" s="88">
        <f t="shared" si="10"/>
        <v>341.12800000000004</v>
      </c>
      <c r="Y51" s="88">
        <f t="shared" si="10"/>
        <v>82.536999999999992</v>
      </c>
      <c r="Z51" s="89">
        <f t="shared" si="10"/>
        <v>0</v>
      </c>
      <c r="AA51" s="105">
        <f>SUM(B51:Z51)</f>
        <v>3073.7580000000003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E13" sqref="AE1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44537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-66.900000000000006</v>
      </c>
      <c r="O4" s="18"/>
      <c r="P4" s="18">
        <v>140.69999999999999</v>
      </c>
      <c r="Q4" s="18">
        <v>111.5</v>
      </c>
      <c r="R4" s="18">
        <v>90.9</v>
      </c>
      <c r="S4" s="18">
        <v>2.5</v>
      </c>
      <c r="T4" s="18">
        <v>151.69999999999999</v>
      </c>
      <c r="U4" s="18">
        <v>139</v>
      </c>
      <c r="V4" s="18">
        <v>92.4</v>
      </c>
      <c r="W4" s="18">
        <v>59.4</v>
      </c>
      <c r="X4" s="18">
        <v>41.1</v>
      </c>
      <c r="Y4" s="18">
        <v>-47.8</v>
      </c>
      <c r="Z4" s="19"/>
      <c r="AA4" s="112">
        <f>SUM(B4:Z4)</f>
        <v>714.5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165</v>
      </c>
      <c r="O7" s="118">
        <v>165</v>
      </c>
      <c r="P7" s="118">
        <v>169</v>
      </c>
      <c r="Q7" s="118">
        <v>169</v>
      </c>
      <c r="R7" s="118">
        <v>179.98</v>
      </c>
      <c r="S7" s="118">
        <v>192.52</v>
      </c>
      <c r="T7" s="118">
        <v>220.6</v>
      </c>
      <c r="U7" s="118">
        <v>238.93</v>
      </c>
      <c r="V7" s="118">
        <v>211.25</v>
      </c>
      <c r="W7" s="118">
        <v>170</v>
      </c>
      <c r="X7" s="118">
        <v>166</v>
      </c>
      <c r="Y7" s="118">
        <v>182.4</v>
      </c>
      <c r="Z7" s="119"/>
      <c r="AA7" s="120">
        <f>IF(SUM(B7:Z7)&lt;&gt;0,AVERAGEIF(B7:Z7,"&lt;&gt;"""),"")</f>
        <v>185.80666666666664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66.900000000000006</v>
      </c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>
        <v>47.8</v>
      </c>
      <c r="Z15" s="132"/>
      <c r="AA15" s="133">
        <f t="shared" si="0"/>
        <v>114.7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66.900000000000006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47.8</v>
      </c>
      <c r="Z16" s="137" t="str">
        <f t="shared" si="1"/>
        <v/>
      </c>
      <c r="AA16" s="90">
        <f t="shared" si="0"/>
        <v>114.7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>
        <v>140.69999999999999</v>
      </c>
      <c r="Q23" s="134">
        <v>111.5</v>
      </c>
      <c r="R23" s="134">
        <v>90.9</v>
      </c>
      <c r="S23" s="134">
        <v>2.5</v>
      </c>
      <c r="T23" s="134">
        <v>151.69999999999999</v>
      </c>
      <c r="U23" s="134">
        <v>139</v>
      </c>
      <c r="V23" s="134">
        <v>92.4</v>
      </c>
      <c r="W23" s="134">
        <v>59.4</v>
      </c>
      <c r="X23" s="134">
        <v>41.1</v>
      </c>
      <c r="Y23" s="134"/>
      <c r="Z23" s="132"/>
      <c r="AA23" s="133">
        <f t="shared" si="2"/>
        <v>829.19999999999993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140.69999999999999</v>
      </c>
      <c r="Q24" s="136">
        <f t="shared" si="3"/>
        <v>111.5</v>
      </c>
      <c r="R24" s="136">
        <f t="shared" si="3"/>
        <v>90.9</v>
      </c>
      <c r="S24" s="136">
        <f t="shared" si="3"/>
        <v>2.5</v>
      </c>
      <c r="T24" s="136">
        <f t="shared" si="3"/>
        <v>151.69999999999999</v>
      </c>
      <c r="U24" s="136">
        <f t="shared" si="3"/>
        <v>139</v>
      </c>
      <c r="V24" s="136">
        <f t="shared" si="3"/>
        <v>92.4</v>
      </c>
      <c r="W24" s="136">
        <f t="shared" si="3"/>
        <v>59.4</v>
      </c>
      <c r="X24" s="136">
        <f t="shared" si="3"/>
        <v>41.1</v>
      </c>
      <c r="Y24" s="136">
        <f t="shared" si="3"/>
        <v>0</v>
      </c>
      <c r="Z24" s="137" t="str">
        <f t="shared" si="3"/>
        <v/>
      </c>
      <c r="AA24" s="90">
        <f t="shared" si="2"/>
        <v>829.19999999999993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2021-12-07T09:24:38Z</dcterms:created>
  <dcterms:modified xsi:type="dcterms:W3CDTF">2021-12-07T09:24:39Z</dcterms:modified>
</cp:coreProperties>
</file>