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<sst xmlns="http://schemas.openxmlformats.org/spreadsheetml/2006/main" count="117" uniqueCount="53">
  <si>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06/12/2021 11:23:09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</si>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</sst>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15.457000000000001</c:v>
                </c:pt>
                <c:pt idx="13">
                  <c:v>30.471</c:v>
                </c:pt>
                <c:pt idx="14">
                  <c:v>41.522999999999996</c:v>
                </c:pt>
                <c:pt idx="16">
                  <c:v>18.146000000000001</c:v>
                </c:pt>
                <c:pt idx="18">
                  <c:v>36.045999999999999</c:v>
                </c:pt>
                <c:pt idx="21">
                  <c:v>5.2329999999999997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1.7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38.476000000000006</c:v>
                </c:pt>
                <c:pt idx="13">
                  <c:v>5.657</c:v>
                </c:pt>
                <c:pt idx="14">
                  <c:v>13.644</c:v>
                </c:pt>
                <c:pt idx="15">
                  <c:v>0.1</c:v>
                </c:pt>
                <c:pt idx="16">
                  <c:v>4.8499999999999996</c:v>
                </c:pt>
                <c:pt idx="18">
                  <c:v>40.388999999999996</c:v>
                </c:pt>
                <c:pt idx="21">
                  <c:v>2.7240000000000002</c:v>
                </c:pt>
                <c:pt idx="22">
                  <c:v>2.2069999999999999</c:v>
                </c:pt>
                <c:pt idx="23">
                  <c:v>0.13600000000000001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22">
                  <c:v>46</c:v>
                </c:pt>
                <c:pt idx="23">
                  <c:v>90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59561096"/>
        <c:axId val="45956148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107.86499999999999</c:v>
                </c:pt>
                <c:pt idx="13">
                  <c:v>85.77000000000001</c:v>
                </c:pt>
                <c:pt idx="14">
                  <c:v>96.01</c:v>
                </c:pt>
                <c:pt idx="15">
                  <c:v>35.244000000000007</c:v>
                </c:pt>
                <c:pt idx="16">
                  <c:v>58.561</c:v>
                </c:pt>
                <c:pt idx="17">
                  <c:v>36.525999999999996</c:v>
                </c:pt>
                <c:pt idx="18">
                  <c:v>116.29</c:v>
                </c:pt>
                <c:pt idx="19">
                  <c:v>28.065000000000001</c:v>
                </c:pt>
                <c:pt idx="20">
                  <c:v>28.655000000000001</c:v>
                </c:pt>
                <c:pt idx="21">
                  <c:v>36.545000000000002</c:v>
                </c:pt>
                <c:pt idx="22">
                  <c:v>79.846000000000004</c:v>
                </c:pt>
                <c:pt idx="23">
                  <c:v>124.876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9561096"/>
        <c:axId val="45956148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239.08</c:v>
                </c:pt>
                <c:pt idx="13">
                  <c:v>215.49</c:v>
                </c:pt>
                <c:pt idx="14">
                  <c:v>235</c:v>
                </c:pt>
                <c:pt idx="15">
                  <c:v>247.94</c:v>
                </c:pt>
                <c:pt idx="16">
                  <c:v>273</c:v>
                </c:pt>
                <c:pt idx="17">
                  <c:v>291.95999999999998</c:v>
                </c:pt>
                <c:pt idx="18">
                  <c:v>278.31</c:v>
                </c:pt>
                <c:pt idx="19">
                  <c:v>259.44</c:v>
                </c:pt>
                <c:pt idx="20">
                  <c:v>209.92</c:v>
                </c:pt>
                <c:pt idx="21">
                  <c:v>197.2</c:v>
                </c:pt>
                <c:pt idx="22">
                  <c:v>204.06</c:v>
                </c:pt>
                <c:pt idx="23">
                  <c:v>178.77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9562272"/>
        <c:axId val="459561880"/>
      </c:lineChart>
      <c:catAx>
        <c:axId val="4595610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9561488"/>
        <c:crosses val="autoZero"/>
        <c:auto val="1"/>
        <c:lblAlgn val="ctr"/>
        <c:lblOffset val="100"/>
        <c:noMultiLvlLbl val="0"/>
      </c:catAx>
      <c:valAx>
        <c:axId val="4595614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9561096"/>
        <c:crosses val="autoZero"/>
        <c:crossBetween val="between"/>
      </c:valAx>
      <c:valAx>
        <c:axId val="45956188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9562272"/>
        <c:crosses val="max"/>
        <c:crossBetween val="between"/>
      </c:valAx>
      <c:catAx>
        <c:axId val="45956227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5956188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44536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107.86499999999998</v>
      </c>
      <c r="O4" s="18">
        <v>85.770000000000024</v>
      </c>
      <c r="P4" s="18">
        <v>95.999999999999972</v>
      </c>
      <c r="Q4" s="18">
        <v>35.274000000000001</v>
      </c>
      <c r="R4" s="18">
        <v>58.557999999999993</v>
      </c>
      <c r="S4" s="18">
        <v>36.519999999999996</v>
      </c>
      <c r="T4" s="18">
        <v>116.279</v>
      </c>
      <c r="U4" s="18">
        <v>28.026999999999997</v>
      </c>
      <c r="V4" s="18">
        <v>28.655000000000001</v>
      </c>
      <c r="W4" s="18">
        <v>36.545000000000002</v>
      </c>
      <c r="X4" s="18">
        <v>79.845999999999989</v>
      </c>
      <c r="Y4" s="18">
        <v>124.87599999999999</v>
      </c>
      <c r="Z4" s="19"/>
      <c r="AA4" s="20">
        <f>SUM(B4:Z4)</f>
        <v>834.21499999999992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239.08</v>
      </c>
      <c r="O7" s="28">
        <v>215.49</v>
      </c>
      <c r="P7" s="28">
        <v>235</v>
      </c>
      <c r="Q7" s="28">
        <v>247.94</v>
      </c>
      <c r="R7" s="28">
        <v>273</v>
      </c>
      <c r="S7" s="28">
        <v>291.95999999999998</v>
      </c>
      <c r="T7" s="28">
        <v>278.31</v>
      </c>
      <c r="U7" s="28">
        <v>259.44</v>
      </c>
      <c r="V7" s="28">
        <v>209.92</v>
      </c>
      <c r="W7" s="28">
        <v>197.2</v>
      </c>
      <c r="X7" s="28">
        <v>204.06</v>
      </c>
      <c r="Y7" s="28">
        <v>178.77</v>
      </c>
      <c r="Z7" s="29"/>
      <c r="AA7" s="30">
        <f>IF(SUM(B7:Z7)&lt;&gt;0,AVERAGEIF(B7:Z7,"&lt;&gt;"""),"")</f>
        <v>235.84749999999997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15.457000000000001</v>
      </c>
      <c r="O12" s="52">
        <v>30.471</v>
      </c>
      <c r="P12" s="52">
        <v>41.522999999999996</v>
      </c>
      <c r="Q12" s="52"/>
      <c r="R12" s="52">
        <v>18.146000000000001</v>
      </c>
      <c r="S12" s="52"/>
      <c r="T12" s="52">
        <v>36.045999999999999</v>
      </c>
      <c r="U12" s="52"/>
      <c r="V12" s="52"/>
      <c r="W12" s="52">
        <v>5.2329999999999997</v>
      </c>
      <c r="X12" s="52"/>
      <c r="Y12" s="52"/>
      <c r="Z12" s="53"/>
      <c r="AA12" s="54">
        <f t="shared" si="0"/>
        <v>146.876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>
        <v>46</v>
      </c>
      <c r="Y13" s="52">
        <v>90</v>
      </c>
      <c r="Z13" s="53"/>
      <c r="AA13" s="54">
        <f t="shared" si="0"/>
        <v>136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38.476000000000006</v>
      </c>
      <c r="O14" s="57">
        <v>5.657</v>
      </c>
      <c r="P14" s="57">
        <v>13.644</v>
      </c>
      <c r="Q14" s="57">
        <v>0.1</v>
      </c>
      <c r="R14" s="57">
        <v>4.8499999999999996</v>
      </c>
      <c r="S14" s="57"/>
      <c r="T14" s="57">
        <v>40.388999999999996</v>
      </c>
      <c r="U14" s="57"/>
      <c r="V14" s="57"/>
      <c r="W14" s="57">
        <v>2.7240000000000002</v>
      </c>
      <c r="X14" s="57">
        <v>2.2069999999999999</v>
      </c>
      <c r="Y14" s="57">
        <v>0.13600000000000001</v>
      </c>
      <c r="Z14" s="58"/>
      <c r="AA14" s="59">
        <f t="shared" si="0"/>
        <v>108.18300000000001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53.933000000000007</v>
      </c>
      <c r="O16" s="62">
        <f t="shared" si="1"/>
        <v>36.128</v>
      </c>
      <c r="P16" s="62">
        <f t="shared" si="1"/>
        <v>55.166999999999994</v>
      </c>
      <c r="Q16" s="62">
        <f t="shared" si="1"/>
        <v>0.1</v>
      </c>
      <c r="R16" s="62">
        <f t="shared" si="1"/>
        <v>22.996000000000002</v>
      </c>
      <c r="S16" s="62">
        <f t="shared" si="1"/>
        <v>0</v>
      </c>
      <c r="T16" s="62">
        <f t="shared" si="1"/>
        <v>76.435000000000002</v>
      </c>
      <c r="U16" s="62">
        <f t="shared" si="1"/>
        <v>0</v>
      </c>
      <c r="V16" s="62">
        <f t="shared" si="1"/>
        <v>0</v>
      </c>
      <c r="W16" s="62">
        <f t="shared" si="1"/>
        <v>7.9569999999999999</v>
      </c>
      <c r="X16" s="62">
        <f t="shared" si="1"/>
        <v>48.207000000000001</v>
      </c>
      <c r="Y16" s="62">
        <f t="shared" si="1"/>
        <v>90.135999999999996</v>
      </c>
      <c r="Z16" s="63" t="str">
        <f t="shared" si="1"/>
        <v/>
      </c>
      <c r="AA16" s="64">
        <f>SUM(AA10:AA15)</f>
        <v>391.05899999999997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20.167999999999999</v>
      </c>
      <c r="O20" s="77">
        <v>19.964999999999996</v>
      </c>
      <c r="P20" s="77">
        <v>12.966000000000001</v>
      </c>
      <c r="Q20" s="77">
        <v>12.158000000000001</v>
      </c>
      <c r="R20" s="77">
        <v>12.391999999999999</v>
      </c>
      <c r="S20" s="77">
        <v>7.6259999999999994</v>
      </c>
      <c r="T20" s="77">
        <v>13.372999999999999</v>
      </c>
      <c r="U20" s="77">
        <v>7.5220000000000002</v>
      </c>
      <c r="V20" s="77">
        <v>10.865</v>
      </c>
      <c r="W20" s="77">
        <v>12.294</v>
      </c>
      <c r="X20" s="77">
        <v>11.905000000000001</v>
      </c>
      <c r="Y20" s="77">
        <v>11.787000000000001</v>
      </c>
      <c r="Z20" s="78"/>
      <c r="AA20" s="79">
        <f t="shared" si="2"/>
        <v>153.02100000000002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33.763999999999989</v>
      </c>
      <c r="O21" s="81">
        <v>29.677000000000003</v>
      </c>
      <c r="P21" s="81">
        <v>27.867000000000001</v>
      </c>
      <c r="Q21" s="81">
        <v>23.015999999999998</v>
      </c>
      <c r="R21" s="81">
        <v>23.169999999999998</v>
      </c>
      <c r="S21" s="81">
        <v>28.893999999999998</v>
      </c>
      <c r="T21" s="81">
        <v>26.471</v>
      </c>
      <c r="U21" s="81">
        <v>18.805</v>
      </c>
      <c r="V21" s="81">
        <v>17.79</v>
      </c>
      <c r="W21" s="81">
        <v>16.293999999999997</v>
      </c>
      <c r="X21" s="81">
        <v>19.733999999999998</v>
      </c>
      <c r="Y21" s="81">
        <v>22.953000000000003</v>
      </c>
      <c r="Z21" s="78"/>
      <c r="AA21" s="79">
        <f t="shared" si="2"/>
        <v>288.43499999999995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53.931999999999988</v>
      </c>
      <c r="O25" s="88">
        <f t="shared" si="3"/>
        <v>49.641999999999996</v>
      </c>
      <c r="P25" s="88">
        <f t="shared" si="3"/>
        <v>40.832999999999998</v>
      </c>
      <c r="Q25" s="88">
        <f t="shared" si="3"/>
        <v>35.173999999999999</v>
      </c>
      <c r="R25" s="88">
        <f t="shared" si="3"/>
        <v>35.561999999999998</v>
      </c>
      <c r="S25" s="88">
        <f t="shared" si="3"/>
        <v>36.519999999999996</v>
      </c>
      <c r="T25" s="88">
        <f t="shared" si="3"/>
        <v>39.844000000000001</v>
      </c>
      <c r="U25" s="88">
        <f t="shared" si="3"/>
        <v>26.326999999999998</v>
      </c>
      <c r="V25" s="88">
        <f t="shared" si="3"/>
        <v>28.655000000000001</v>
      </c>
      <c r="W25" s="88">
        <f t="shared" si="3"/>
        <v>28.587999999999997</v>
      </c>
      <c r="X25" s="88">
        <f t="shared" si="3"/>
        <v>31.638999999999999</v>
      </c>
      <c r="Y25" s="88">
        <f t="shared" si="3"/>
        <v>34.74</v>
      </c>
      <c r="Z25" s="89" t="str">
        <f t="shared" si="3"/>
        <v/>
      </c>
      <c r="AA25" s="90">
        <f>SUM(AA19:AA24)</f>
        <v>441.45599999999996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107.86499999999999</v>
      </c>
      <c r="O29" s="77">
        <v>85.77</v>
      </c>
      <c r="P29" s="77">
        <v>96</v>
      </c>
      <c r="Q29" s="77">
        <v>35.274000000000001</v>
      </c>
      <c r="R29" s="77">
        <v>58.558</v>
      </c>
      <c r="S29" s="77">
        <v>36.520000000000003</v>
      </c>
      <c r="T29" s="77">
        <v>116.279</v>
      </c>
      <c r="U29" s="77">
        <v>26.327000000000002</v>
      </c>
      <c r="V29" s="77">
        <v>28.655000000000001</v>
      </c>
      <c r="W29" s="77">
        <v>36.545000000000002</v>
      </c>
      <c r="X29" s="77">
        <v>79.846000000000004</v>
      </c>
      <c r="Y29" s="77">
        <v>124.876</v>
      </c>
      <c r="Z29" s="78"/>
      <c r="AA29" s="79">
        <f>SUM(B29:Z29)</f>
        <v>832.51499999999987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107.86499999999999</v>
      </c>
      <c r="O31" s="62">
        <f t="shared" si="4"/>
        <v>85.77</v>
      </c>
      <c r="P31" s="62">
        <f t="shared" si="4"/>
        <v>96</v>
      </c>
      <c r="Q31" s="62">
        <f t="shared" si="4"/>
        <v>35.274000000000001</v>
      </c>
      <c r="R31" s="62">
        <f t="shared" si="4"/>
        <v>58.558</v>
      </c>
      <c r="S31" s="62">
        <f t="shared" si="4"/>
        <v>36.520000000000003</v>
      </c>
      <c r="T31" s="62">
        <f t="shared" si="4"/>
        <v>116.279</v>
      </c>
      <c r="U31" s="62">
        <f t="shared" si="4"/>
        <v>26.327000000000002</v>
      </c>
      <c r="V31" s="62">
        <f t="shared" si="4"/>
        <v>28.655000000000001</v>
      </c>
      <c r="W31" s="62">
        <f t="shared" si="4"/>
        <v>36.545000000000002</v>
      </c>
      <c r="X31" s="62">
        <f t="shared" si="4"/>
        <v>79.846000000000004</v>
      </c>
      <c r="Y31" s="62">
        <f t="shared" si="4"/>
        <v>124.876</v>
      </c>
      <c r="Z31" s="63" t="str">
        <f t="shared" si="4"/>
        <v/>
      </c>
      <c r="AA31" s="64">
        <f>SUM(AA28:AA30)</f>
        <v>832.51499999999987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>
        <v>1.7</v>
      </c>
      <c r="V38" s="99"/>
      <c r="W38" s="99"/>
      <c r="X38" s="99"/>
      <c r="Y38" s="99"/>
      <c r="Z38" s="100"/>
      <c r="AA38" s="79">
        <f t="shared" si="5"/>
        <v>1.7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1.7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1.7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>
        <v>1.7</v>
      </c>
      <c r="V46" s="99"/>
      <c r="W46" s="99"/>
      <c r="X46" s="99"/>
      <c r="Y46" s="99"/>
      <c r="Z46" s="100"/>
      <c r="AA46" s="79">
        <f t="shared" si="7"/>
        <v>1.7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1.7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1.7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107.86499999999999</v>
      </c>
      <c r="O51" s="88">
        <f t="shared" si="10"/>
        <v>85.77</v>
      </c>
      <c r="P51" s="88">
        <f t="shared" si="10"/>
        <v>96</v>
      </c>
      <c r="Q51" s="88">
        <f t="shared" si="10"/>
        <v>35.274000000000001</v>
      </c>
      <c r="R51" s="88">
        <f t="shared" si="10"/>
        <v>58.558</v>
      </c>
      <c r="S51" s="88">
        <f t="shared" si="10"/>
        <v>36.519999999999996</v>
      </c>
      <c r="T51" s="88">
        <f t="shared" si="10"/>
        <v>116.279</v>
      </c>
      <c r="U51" s="88">
        <f t="shared" si="10"/>
        <v>28.026999999999997</v>
      </c>
      <c r="V51" s="88">
        <f t="shared" si="10"/>
        <v>28.655000000000001</v>
      </c>
      <c r="W51" s="88">
        <f t="shared" si="10"/>
        <v>36.544999999999995</v>
      </c>
      <c r="X51" s="88">
        <f t="shared" si="10"/>
        <v>79.846000000000004</v>
      </c>
      <c r="Y51" s="88">
        <f t="shared" si="10"/>
        <v>124.876</v>
      </c>
      <c r="Z51" s="89" t="str">
        <f t="shared" si="10"/>
        <v/>
      </c>
      <c r="AA51" s="105">
        <f>SUM(B51:Z51)</f>
        <v>834.21499999999992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44536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107.86499999999999</v>
      </c>
      <c r="O4" s="18">
        <v>85.77000000000001</v>
      </c>
      <c r="P4" s="18">
        <v>96.01</v>
      </c>
      <c r="Q4" s="18">
        <v>35.244000000000007</v>
      </c>
      <c r="R4" s="18">
        <v>58.561</v>
      </c>
      <c r="S4" s="18">
        <v>36.525999999999996</v>
      </c>
      <c r="T4" s="18">
        <v>116.29</v>
      </c>
      <c r="U4" s="18">
        <v>28.065000000000001</v>
      </c>
      <c r="V4" s="18">
        <v>28.655000000000001</v>
      </c>
      <c r="W4" s="18">
        <v>36.545000000000002</v>
      </c>
      <c r="X4" s="18">
        <v>79.846000000000004</v>
      </c>
      <c r="Y4" s="18">
        <v>124.876</v>
      </c>
      <c r="Z4" s="19"/>
      <c r="AA4" s="20">
        <f>SUM(B4:Z4)</f>
        <v>834.25299999999993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239.08</v>
      </c>
      <c r="O7" s="28">
        <v>215.49</v>
      </c>
      <c r="P7" s="28">
        <v>235</v>
      </c>
      <c r="Q7" s="28">
        <v>247.94</v>
      </c>
      <c r="R7" s="28">
        <v>273</v>
      </c>
      <c r="S7" s="28">
        <v>291.95999999999998</v>
      </c>
      <c r="T7" s="28">
        <v>278.31</v>
      </c>
      <c r="U7" s="28">
        <v>259.44</v>
      </c>
      <c r="V7" s="28">
        <v>209.92</v>
      </c>
      <c r="W7" s="28">
        <v>197.2</v>
      </c>
      <c r="X7" s="28">
        <v>204.06</v>
      </c>
      <c r="Y7" s="28">
        <v>178.77</v>
      </c>
      <c r="Z7" s="29"/>
      <c r="AA7" s="30">
        <f>IF(SUM(B7:Z7)&lt;&gt;0,AVERAGEIF(B7:Z7,"&lt;&gt;"""),"")</f>
        <v>235.84749999999997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>
        <v>46</v>
      </c>
      <c r="Y12" s="52">
        <v>90</v>
      </c>
      <c r="Z12" s="53"/>
      <c r="AA12" s="54">
        <f t="shared" si="0"/>
        <v>136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>
        <v>38.777999999999999</v>
      </c>
      <c r="P14" s="57">
        <v>10.052000000000001</v>
      </c>
      <c r="Q14" s="57">
        <v>10.179000000000002</v>
      </c>
      <c r="R14" s="57">
        <v>9.6460000000000008</v>
      </c>
      <c r="S14" s="57">
        <v>22.826000000000004</v>
      </c>
      <c r="T14" s="57">
        <v>2.59</v>
      </c>
      <c r="U14" s="57">
        <v>28.065000000000001</v>
      </c>
      <c r="V14" s="57">
        <v>28.655000000000001</v>
      </c>
      <c r="W14" s="57">
        <v>36.545000000000002</v>
      </c>
      <c r="X14" s="57">
        <v>33.845999999999997</v>
      </c>
      <c r="Y14" s="57">
        <v>34.875999999999998</v>
      </c>
      <c r="Z14" s="58"/>
      <c r="AA14" s="59">
        <f t="shared" si="0"/>
        <v>256.05799999999999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38.777999999999999</v>
      </c>
      <c r="P16" s="62">
        <f t="shared" si="1"/>
        <v>10.052000000000001</v>
      </c>
      <c r="Q16" s="62">
        <f t="shared" si="1"/>
        <v>10.179000000000002</v>
      </c>
      <c r="R16" s="62">
        <f t="shared" si="1"/>
        <v>9.6460000000000008</v>
      </c>
      <c r="S16" s="62">
        <f t="shared" si="1"/>
        <v>22.826000000000004</v>
      </c>
      <c r="T16" s="62">
        <f t="shared" si="1"/>
        <v>2.59</v>
      </c>
      <c r="U16" s="62">
        <f t="shared" si="1"/>
        <v>28.065000000000001</v>
      </c>
      <c r="V16" s="62">
        <f t="shared" si="1"/>
        <v>28.655000000000001</v>
      </c>
      <c r="W16" s="62">
        <f t="shared" si="1"/>
        <v>36.545000000000002</v>
      </c>
      <c r="X16" s="62">
        <f t="shared" si="1"/>
        <v>79.846000000000004</v>
      </c>
      <c r="Y16" s="62">
        <f t="shared" si="1"/>
        <v>124.876</v>
      </c>
      <c r="Z16" s="63" t="str">
        <f t="shared" si="1"/>
        <v/>
      </c>
      <c r="AA16" s="64">
        <f>SUM(AA10:AA15)</f>
        <v>392.05799999999999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0.36499999999999999</v>
      </c>
      <c r="O20" s="77">
        <v>0.39200000000000002</v>
      </c>
      <c r="P20" s="77">
        <v>0.45800000000000002</v>
      </c>
      <c r="Q20" s="77">
        <v>0.46500000000000002</v>
      </c>
      <c r="R20" s="77">
        <v>0.115</v>
      </c>
      <c r="S20" s="77"/>
      <c r="T20" s="77"/>
      <c r="U20" s="77"/>
      <c r="V20" s="77"/>
      <c r="W20" s="77"/>
      <c r="X20" s="77"/>
      <c r="Y20" s="77"/>
      <c r="Z20" s="78"/>
      <c r="AA20" s="79">
        <f t="shared" si="2"/>
        <v>1.7950000000000002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0.36499999999999999</v>
      </c>
      <c r="O25" s="88">
        <f t="shared" si="3"/>
        <v>0.39200000000000002</v>
      </c>
      <c r="P25" s="88">
        <f t="shared" si="3"/>
        <v>0.45800000000000002</v>
      </c>
      <c r="Q25" s="88">
        <f t="shared" si="3"/>
        <v>0.46500000000000002</v>
      </c>
      <c r="R25" s="88">
        <f t="shared" si="3"/>
        <v>0.115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>
        <f t="shared" si="3"/>
        <v>0</v>
      </c>
      <c r="AA25" s="90">
        <f t="shared" si="3"/>
        <v>1.7950000000000002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0.36499999999999999</v>
      </c>
      <c r="O29" s="77">
        <v>39.17</v>
      </c>
      <c r="P29" s="77">
        <v>10.51</v>
      </c>
      <c r="Q29" s="77">
        <v>10.644</v>
      </c>
      <c r="R29" s="77">
        <v>9.7609999999999992</v>
      </c>
      <c r="S29" s="77">
        <v>22.826000000000001</v>
      </c>
      <c r="T29" s="77">
        <v>2.59</v>
      </c>
      <c r="U29" s="77">
        <v>28.065000000000001</v>
      </c>
      <c r="V29" s="77">
        <v>28.655000000000001</v>
      </c>
      <c r="W29" s="77">
        <v>36.545000000000002</v>
      </c>
      <c r="X29" s="77">
        <v>79.846000000000004</v>
      </c>
      <c r="Y29" s="77">
        <v>124.876</v>
      </c>
      <c r="Z29" s="78"/>
      <c r="AA29" s="79">
        <f>SUM(B29:Z29)</f>
        <v>393.85300000000007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0.36499999999999999</v>
      </c>
      <c r="O31" s="62">
        <f t="shared" si="4"/>
        <v>39.17</v>
      </c>
      <c r="P31" s="62">
        <f t="shared" si="4"/>
        <v>10.51</v>
      </c>
      <c r="Q31" s="62">
        <f t="shared" si="4"/>
        <v>10.644</v>
      </c>
      <c r="R31" s="62">
        <f t="shared" si="4"/>
        <v>9.7609999999999992</v>
      </c>
      <c r="S31" s="62">
        <f t="shared" si="4"/>
        <v>22.826000000000001</v>
      </c>
      <c r="T31" s="62">
        <f t="shared" si="4"/>
        <v>2.59</v>
      </c>
      <c r="U31" s="62">
        <f t="shared" si="4"/>
        <v>28.065000000000001</v>
      </c>
      <c r="V31" s="62">
        <f t="shared" si="4"/>
        <v>28.655000000000001</v>
      </c>
      <c r="W31" s="62">
        <f t="shared" si="4"/>
        <v>36.545000000000002</v>
      </c>
      <c r="X31" s="62">
        <f t="shared" si="4"/>
        <v>79.846000000000004</v>
      </c>
      <c r="Y31" s="62">
        <f t="shared" si="4"/>
        <v>124.876</v>
      </c>
      <c r="Z31" s="63">
        <f t="shared" si="4"/>
        <v>0</v>
      </c>
      <c r="AA31" s="64">
        <f t="shared" si="4"/>
        <v>393.85300000000007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107.5</v>
      </c>
      <c r="O38" s="99">
        <v>46.6</v>
      </c>
      <c r="P38" s="99">
        <v>85.5</v>
      </c>
      <c r="Q38" s="99">
        <v>24.6</v>
      </c>
      <c r="R38" s="99">
        <v>48.8</v>
      </c>
      <c r="S38" s="99">
        <v>13.7</v>
      </c>
      <c r="T38" s="99">
        <v>113.7</v>
      </c>
      <c r="U38" s="99"/>
      <c r="V38" s="99"/>
      <c r="W38" s="99"/>
      <c r="X38" s="99"/>
      <c r="Y38" s="99"/>
      <c r="Z38" s="100"/>
      <c r="AA38" s="79">
        <f t="shared" si="5"/>
        <v>440.4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107.5</v>
      </c>
      <c r="O39" s="88">
        <f t="shared" si="6"/>
        <v>46.6</v>
      </c>
      <c r="P39" s="88">
        <f t="shared" si="6"/>
        <v>85.5</v>
      </c>
      <c r="Q39" s="88">
        <f t="shared" si="6"/>
        <v>24.6</v>
      </c>
      <c r="R39" s="88">
        <f t="shared" si="6"/>
        <v>48.8</v>
      </c>
      <c r="S39" s="88">
        <f t="shared" si="6"/>
        <v>13.7</v>
      </c>
      <c r="T39" s="88">
        <f t="shared" si="6"/>
        <v>113.7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440.4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107.5</v>
      </c>
      <c r="O46" s="99">
        <v>46.6</v>
      </c>
      <c r="P46" s="99">
        <v>85.5</v>
      </c>
      <c r="Q46" s="99">
        <v>24.6</v>
      </c>
      <c r="R46" s="99">
        <v>48.8</v>
      </c>
      <c r="S46" s="99">
        <v>13.7</v>
      </c>
      <c r="T46" s="99">
        <v>113.7</v>
      </c>
      <c r="U46" s="99"/>
      <c r="V46" s="99"/>
      <c r="W46" s="99"/>
      <c r="X46" s="99"/>
      <c r="Y46" s="99"/>
      <c r="Z46" s="100"/>
      <c r="AA46" s="79">
        <f t="shared" si="7"/>
        <v>440.4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107.5</v>
      </c>
      <c r="O48" s="88">
        <f t="shared" si="8"/>
        <v>46.6</v>
      </c>
      <c r="P48" s="88">
        <f t="shared" si="8"/>
        <v>85.5</v>
      </c>
      <c r="Q48" s="88">
        <f t="shared" si="8"/>
        <v>24.6</v>
      </c>
      <c r="R48" s="88">
        <f t="shared" si="8"/>
        <v>48.8</v>
      </c>
      <c r="S48" s="88">
        <f t="shared" si="8"/>
        <v>13.7</v>
      </c>
      <c r="T48" s="88">
        <f t="shared" si="8"/>
        <v>113.7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440.4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107.86499999999999</v>
      </c>
      <c r="O51" s="88">
        <f t="shared" si="10"/>
        <v>85.77000000000001</v>
      </c>
      <c r="P51" s="88">
        <f t="shared" si="10"/>
        <v>96.01</v>
      </c>
      <c r="Q51" s="88">
        <f t="shared" si="10"/>
        <v>35.244</v>
      </c>
      <c r="R51" s="88">
        <f t="shared" si="10"/>
        <v>58.561</v>
      </c>
      <c r="S51" s="88">
        <f t="shared" si="10"/>
        <v>36.526000000000003</v>
      </c>
      <c r="T51" s="88">
        <f t="shared" si="10"/>
        <v>116.29</v>
      </c>
      <c r="U51" s="88">
        <f t="shared" si="10"/>
        <v>28.065000000000001</v>
      </c>
      <c r="V51" s="88">
        <f t="shared" si="10"/>
        <v>28.655000000000001</v>
      </c>
      <c r="W51" s="88">
        <f t="shared" si="10"/>
        <v>36.545000000000002</v>
      </c>
      <c r="X51" s="88">
        <f t="shared" si="10"/>
        <v>79.846000000000004</v>
      </c>
      <c r="Y51" s="88">
        <f t="shared" si="10"/>
        <v>124.876</v>
      </c>
      <c r="Z51" s="89">
        <f t="shared" si="10"/>
        <v>0</v>
      </c>
      <c r="AA51" s="105">
        <f>SUM(B51:Z51)</f>
        <v>834.25299999999993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N4" sqref="N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44536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107.5</v>
      </c>
      <c r="O4" s="18">
        <v>46.6</v>
      </c>
      <c r="P4" s="18">
        <v>85.5</v>
      </c>
      <c r="Q4" s="18">
        <v>24.6</v>
      </c>
      <c r="R4" s="18">
        <v>48.8</v>
      </c>
      <c r="S4" s="18">
        <v>13.7</v>
      </c>
      <c r="T4" s="18">
        <v>113.7</v>
      </c>
      <c r="U4" s="18">
        <v>-1.7</v>
      </c>
      <c r="V4" s="18"/>
      <c r="W4" s="18"/>
      <c r="X4" s="18"/>
      <c r="Y4" s="18"/>
      <c r="Z4" s="19"/>
      <c r="AA4" s="112">
        <f>SUM(B4:Z4)</f>
        <v>438.7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239.08</v>
      </c>
      <c r="O7" s="118">
        <v>215.49</v>
      </c>
      <c r="P7" s="118">
        <v>235</v>
      </c>
      <c r="Q7" s="118">
        <v>247.94</v>
      </c>
      <c r="R7" s="118">
        <v>273</v>
      </c>
      <c r="S7" s="118">
        <v>291.95999999999998</v>
      </c>
      <c r="T7" s="118">
        <v>278.31</v>
      </c>
      <c r="U7" s="118">
        <v>259.44</v>
      </c>
      <c r="V7" s="118">
        <v>209.92</v>
      </c>
      <c r="W7" s="118">
        <v>197.2</v>
      </c>
      <c r="X7" s="118">
        <v>204.06</v>
      </c>
      <c r="Y7" s="118">
        <v>178.77</v>
      </c>
      <c r="Z7" s="119"/>
      <c r="AA7" s="120">
        <f>IF(SUM(B7:Z7)&lt;&gt;0,AVERAGEIF(B7:Z7,"&lt;&gt;"""),"")</f>
        <v>235.84749999999997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>
        <v>1.7</v>
      </c>
      <c r="V15" s="134"/>
      <c r="W15" s="134"/>
      <c r="X15" s="134"/>
      <c r="Y15" s="134"/>
      <c r="Z15" s="132"/>
      <c r="AA15" s="133">
        <f t="shared" si="0"/>
        <v>1.7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1.7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1.7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>
        <v>107.5</v>
      </c>
      <c r="O23" s="134">
        <v>46.6</v>
      </c>
      <c r="P23" s="134">
        <v>85.5</v>
      </c>
      <c r="Q23" s="134">
        <v>24.6</v>
      </c>
      <c r="R23" s="134">
        <v>48.8</v>
      </c>
      <c r="S23" s="134">
        <v>13.7</v>
      </c>
      <c r="T23" s="134">
        <v>113.7</v>
      </c>
      <c r="U23" s="134"/>
      <c r="V23" s="134"/>
      <c r="W23" s="134"/>
      <c r="X23" s="134"/>
      <c r="Y23" s="134"/>
      <c r="Z23" s="132"/>
      <c r="AA23" s="133">
        <f t="shared" si="2"/>
        <v>440.4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107.5</v>
      </c>
      <c r="O24" s="136">
        <f t="shared" si="3"/>
        <v>46.6</v>
      </c>
      <c r="P24" s="136">
        <f t="shared" si="3"/>
        <v>85.5</v>
      </c>
      <c r="Q24" s="136">
        <f t="shared" si="3"/>
        <v>24.6</v>
      </c>
      <c r="R24" s="136">
        <f t="shared" si="3"/>
        <v>48.8</v>
      </c>
      <c r="S24" s="136">
        <f t="shared" si="3"/>
        <v>13.7</v>
      </c>
      <c r="T24" s="136">
        <f t="shared" si="3"/>
        <v>113.7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440.4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2021-12-06T09:23:09Z</dcterms:created>
  <dcterms:modified xsi:type="dcterms:W3CDTF">2021-12-06T09:23:10Z</dcterms:modified>
</cp:coreProperties>
</file>