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<sst xmlns="http://schemas.openxmlformats.org/spreadsheetml/2006/main" count="117" uniqueCount="53">
  <si>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05/12/2021 11:16:38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</si>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</sst>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45.698999999999998</c:v>
                </c:pt>
                <c:pt idx="13">
                  <c:v>62.407000000000004</c:v>
                </c:pt>
                <c:pt idx="14">
                  <c:v>51.146000000000001</c:v>
                </c:pt>
                <c:pt idx="15">
                  <c:v>60.63</c:v>
                </c:pt>
                <c:pt idx="16">
                  <c:v>132</c:v>
                </c:pt>
                <c:pt idx="17">
                  <c:v>100</c:v>
                </c:pt>
                <c:pt idx="18">
                  <c:v>34.242999999999995</c:v>
                </c:pt>
                <c:pt idx="19">
                  <c:v>2.0950000000000002</c:v>
                </c:pt>
                <c:pt idx="20">
                  <c:v>94.131</c:v>
                </c:pt>
                <c:pt idx="21">
                  <c:v>164</c:v>
                </c:pt>
                <c:pt idx="22">
                  <c:v>220</c:v>
                </c:pt>
                <c:pt idx="23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2.528</c:v>
                </c:pt>
                <c:pt idx="13">
                  <c:v>4.9729999999999999</c:v>
                </c:pt>
                <c:pt idx="14">
                  <c:v>2.0420000000000003</c:v>
                </c:pt>
                <c:pt idx="15">
                  <c:v>18.902000000000001</c:v>
                </c:pt>
                <c:pt idx="16">
                  <c:v>22.154999999999998</c:v>
                </c:pt>
                <c:pt idx="17">
                  <c:v>36.465000000000003</c:v>
                </c:pt>
                <c:pt idx="18">
                  <c:v>42.564</c:v>
                </c:pt>
                <c:pt idx="19">
                  <c:v>1.032</c:v>
                </c:pt>
                <c:pt idx="20">
                  <c:v>1.48</c:v>
                </c:pt>
                <c:pt idx="21">
                  <c:v>1.7040000000000002</c:v>
                </c:pt>
                <c:pt idx="22">
                  <c:v>6.657</c:v>
                </c:pt>
                <c:pt idx="23">
                  <c:v>6.3040000000000003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75</c:v>
                </c:pt>
                <c:pt idx="13">
                  <c:v>60</c:v>
                </c:pt>
                <c:pt idx="14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9832408"/>
        <c:axId val="339832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138.75699999999998</c:v>
                </c:pt>
                <c:pt idx="13">
                  <c:v>163.124</c:v>
                </c:pt>
                <c:pt idx="14">
                  <c:v>125.7</c:v>
                </c:pt>
                <c:pt idx="15">
                  <c:v>105.544</c:v>
                </c:pt>
                <c:pt idx="16">
                  <c:v>184.13800000000001</c:v>
                </c:pt>
                <c:pt idx="17">
                  <c:v>151.43</c:v>
                </c:pt>
                <c:pt idx="18">
                  <c:v>91.082999999999998</c:v>
                </c:pt>
                <c:pt idx="19">
                  <c:v>19.701000000000001</c:v>
                </c:pt>
                <c:pt idx="20">
                  <c:v>110.366</c:v>
                </c:pt>
                <c:pt idx="21">
                  <c:v>179.2</c:v>
                </c:pt>
                <c:pt idx="22">
                  <c:v>237.24499999999995</c:v>
                </c:pt>
                <c:pt idx="23">
                  <c:v>203.99499999999998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832408"/>
        <c:axId val="339832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201.26</c:v>
                </c:pt>
                <c:pt idx="13">
                  <c:v>198.75</c:v>
                </c:pt>
                <c:pt idx="14">
                  <c:v>203.03</c:v>
                </c:pt>
                <c:pt idx="15">
                  <c:v>219.93</c:v>
                </c:pt>
                <c:pt idx="16">
                  <c:v>240</c:v>
                </c:pt>
                <c:pt idx="17">
                  <c:v>287</c:v>
                </c:pt>
                <c:pt idx="18">
                  <c:v>290.7</c:v>
                </c:pt>
                <c:pt idx="19">
                  <c:v>253.87</c:v>
                </c:pt>
                <c:pt idx="20">
                  <c:v>208.64</c:v>
                </c:pt>
                <c:pt idx="21">
                  <c:v>195.58</c:v>
                </c:pt>
                <c:pt idx="22">
                  <c:v>196.21</c:v>
                </c:pt>
                <c:pt idx="23">
                  <c:v>130.29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833584"/>
        <c:axId val="339833192"/>
      </c:lineChart>
      <c:catAx>
        <c:axId val="339832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832800"/>
        <c:crosses val="autoZero"/>
        <c:auto val="1"/>
        <c:lblAlgn val="ctr"/>
        <c:lblOffset val="100"/>
        <c:noMultiLvlLbl val="0"/>
      </c:catAx>
      <c:valAx>
        <c:axId val="33983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832408"/>
        <c:crosses val="autoZero"/>
        <c:crossBetween val="between"/>
      </c:valAx>
      <c:valAx>
        <c:axId val="339833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833584"/>
        <c:crosses val="max"/>
        <c:crossBetween val="between"/>
      </c:valAx>
      <c:catAx>
        <c:axId val="339833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833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138.75700000000001</v>
      </c>
      <c r="O4" s="18">
        <v>163.124</v>
      </c>
      <c r="P4" s="18">
        <v>125.66000000000001</v>
      </c>
      <c r="Q4" s="18">
        <v>105.53000000000002</v>
      </c>
      <c r="R4" s="18">
        <v>184.10099999999994</v>
      </c>
      <c r="S4" s="18">
        <v>151.45099999999999</v>
      </c>
      <c r="T4" s="18">
        <v>91.078000000000003</v>
      </c>
      <c r="U4" s="18">
        <v>19.701000000000001</v>
      </c>
      <c r="V4" s="18">
        <v>110.36600000000001</v>
      </c>
      <c r="W4" s="18">
        <v>179.2</v>
      </c>
      <c r="X4" s="18">
        <v>237.245</v>
      </c>
      <c r="Y4" s="18">
        <v>203.99499999999998</v>
      </c>
      <c r="Z4" s="19"/>
      <c r="AA4" s="20">
        <f>SUM(B4:Z4)</f>
        <v>1710.2080000000001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201.26</v>
      </c>
      <c r="O7" s="28">
        <v>198.75</v>
      </c>
      <c r="P7" s="28">
        <v>203.03</v>
      </c>
      <c r="Q7" s="28">
        <v>219.93</v>
      </c>
      <c r="R7" s="28">
        <v>240</v>
      </c>
      <c r="S7" s="28">
        <v>287</v>
      </c>
      <c r="T7" s="28">
        <v>290.7</v>
      </c>
      <c r="U7" s="28">
        <v>253.87</v>
      </c>
      <c r="V7" s="28">
        <v>208.64</v>
      </c>
      <c r="W7" s="28">
        <v>195.58</v>
      </c>
      <c r="X7" s="28">
        <v>196.21</v>
      </c>
      <c r="Y7" s="28">
        <v>130.29</v>
      </c>
      <c r="Z7" s="29"/>
      <c r="AA7" s="30">
        <f>IF(SUM(B7:Z7)&lt;&gt;0,AVERAGEIF(B7:Z7,"&lt;&gt;"""),"")</f>
        <v>218.77166666666665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45.698999999999998</v>
      </c>
      <c r="O12" s="52">
        <v>62.407000000000004</v>
      </c>
      <c r="P12" s="52">
        <v>51.146000000000001</v>
      </c>
      <c r="Q12" s="52">
        <v>60.63</v>
      </c>
      <c r="R12" s="52">
        <v>132</v>
      </c>
      <c r="S12" s="52">
        <v>100</v>
      </c>
      <c r="T12" s="52">
        <v>34.242999999999995</v>
      </c>
      <c r="U12" s="52">
        <v>2.0950000000000002</v>
      </c>
      <c r="V12" s="52">
        <v>94.131</v>
      </c>
      <c r="W12" s="52">
        <v>164</v>
      </c>
      <c r="X12" s="52">
        <v>220</v>
      </c>
      <c r="Y12" s="52">
        <v>170</v>
      </c>
      <c r="Z12" s="53"/>
      <c r="AA12" s="54">
        <f t="shared" si="0"/>
        <v>1136.3510000000001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75</v>
      </c>
      <c r="O13" s="52">
        <v>60</v>
      </c>
      <c r="P13" s="52">
        <v>45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2.528</v>
      </c>
      <c r="O14" s="57">
        <v>4.9729999999999999</v>
      </c>
      <c r="P14" s="57">
        <v>2.0420000000000003</v>
      </c>
      <c r="Q14" s="57">
        <v>18.902000000000001</v>
      </c>
      <c r="R14" s="57">
        <v>22.154999999999998</v>
      </c>
      <c r="S14" s="57">
        <v>36.465000000000003</v>
      </c>
      <c r="T14" s="57">
        <v>42.564</v>
      </c>
      <c r="U14" s="57">
        <v>1.032</v>
      </c>
      <c r="V14" s="57">
        <v>1.48</v>
      </c>
      <c r="W14" s="57">
        <v>1.7040000000000002</v>
      </c>
      <c r="X14" s="57">
        <v>6.657</v>
      </c>
      <c r="Y14" s="57">
        <v>6.3040000000000003</v>
      </c>
      <c r="Z14" s="58"/>
      <c r="AA14" s="59">
        <f t="shared" si="0"/>
        <v>146.80600000000001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123.227</v>
      </c>
      <c r="O16" s="62">
        <f t="shared" si="1"/>
        <v>127.38000000000001</v>
      </c>
      <c r="P16" s="62">
        <f t="shared" si="1"/>
        <v>98.188000000000002</v>
      </c>
      <c r="Q16" s="62">
        <f t="shared" si="1"/>
        <v>79.532000000000011</v>
      </c>
      <c r="R16" s="62">
        <f t="shared" si="1"/>
        <v>154.155</v>
      </c>
      <c r="S16" s="62">
        <f t="shared" si="1"/>
        <v>136.465</v>
      </c>
      <c r="T16" s="62">
        <f t="shared" si="1"/>
        <v>76.806999999999988</v>
      </c>
      <c r="U16" s="62">
        <f t="shared" si="1"/>
        <v>3.1270000000000002</v>
      </c>
      <c r="V16" s="62">
        <f t="shared" si="1"/>
        <v>95.611000000000004</v>
      </c>
      <c r="W16" s="62">
        <f t="shared" si="1"/>
        <v>165.70400000000001</v>
      </c>
      <c r="X16" s="62">
        <f t="shared" si="1"/>
        <v>226.65700000000001</v>
      </c>
      <c r="Y16" s="62">
        <f t="shared" si="1"/>
        <v>176.304</v>
      </c>
      <c r="Z16" s="63" t="str">
        <f t="shared" si="1"/>
        <v/>
      </c>
      <c r="AA16" s="64">
        <f>SUM(AA10:AA15)</f>
        <v>1463.1570000000002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1.734</v>
      </c>
      <c r="O20" s="77">
        <v>1.73</v>
      </c>
      <c r="P20" s="77">
        <v>1.71</v>
      </c>
      <c r="Q20" s="77">
        <v>1.71</v>
      </c>
      <c r="R20" s="77">
        <v>1.744</v>
      </c>
      <c r="S20" s="77">
        <v>1.76</v>
      </c>
      <c r="T20" s="77">
        <v>1.7410000000000001</v>
      </c>
      <c r="U20" s="77">
        <v>1.72</v>
      </c>
      <c r="V20" s="77">
        <v>1.6870000000000001</v>
      </c>
      <c r="W20" s="77">
        <v>1.675</v>
      </c>
      <c r="X20" s="77">
        <v>1.661</v>
      </c>
      <c r="Y20" s="77">
        <v>1.67</v>
      </c>
      <c r="Z20" s="78"/>
      <c r="AA20" s="79">
        <f t="shared" si="2"/>
        <v>20.542000000000002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13.796000000000001</v>
      </c>
      <c r="O21" s="81">
        <v>34.014000000000003</v>
      </c>
      <c r="P21" s="81">
        <v>25.762</v>
      </c>
      <c r="Q21" s="81">
        <v>24.287999999999997</v>
      </c>
      <c r="R21" s="81">
        <v>28.202000000000002</v>
      </c>
      <c r="S21" s="81">
        <v>13.226000000000003</v>
      </c>
      <c r="T21" s="81">
        <v>12.53</v>
      </c>
      <c r="U21" s="81">
        <v>14.853999999999999</v>
      </c>
      <c r="V21" s="81">
        <v>13.067999999999998</v>
      </c>
      <c r="W21" s="81">
        <v>11.820999999999998</v>
      </c>
      <c r="X21" s="81">
        <v>8.9270000000000014</v>
      </c>
      <c r="Y21" s="81">
        <v>26.021000000000001</v>
      </c>
      <c r="Z21" s="78"/>
      <c r="AA21" s="79">
        <f t="shared" si="2"/>
        <v>226.50900000000001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15.530000000000001</v>
      </c>
      <c r="O25" s="88">
        <f t="shared" si="3"/>
        <v>35.744</v>
      </c>
      <c r="P25" s="88">
        <f t="shared" si="3"/>
        <v>27.472000000000001</v>
      </c>
      <c r="Q25" s="88">
        <f t="shared" si="3"/>
        <v>25.997999999999998</v>
      </c>
      <c r="R25" s="88">
        <f t="shared" si="3"/>
        <v>29.946000000000002</v>
      </c>
      <c r="S25" s="88">
        <f t="shared" si="3"/>
        <v>14.986000000000002</v>
      </c>
      <c r="T25" s="88">
        <f t="shared" si="3"/>
        <v>14.270999999999999</v>
      </c>
      <c r="U25" s="88">
        <f t="shared" si="3"/>
        <v>16.573999999999998</v>
      </c>
      <c r="V25" s="88">
        <f t="shared" si="3"/>
        <v>14.754999999999997</v>
      </c>
      <c r="W25" s="88">
        <f t="shared" si="3"/>
        <v>13.495999999999999</v>
      </c>
      <c r="X25" s="88">
        <f t="shared" si="3"/>
        <v>10.588000000000001</v>
      </c>
      <c r="Y25" s="88">
        <f t="shared" si="3"/>
        <v>27.691000000000003</v>
      </c>
      <c r="Z25" s="89" t="str">
        <f t="shared" si="3"/>
        <v/>
      </c>
      <c r="AA25" s="90">
        <f>SUM(AA19:AA24)</f>
        <v>247.05100000000002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138.75700000000001</v>
      </c>
      <c r="O29" s="77">
        <v>163.124</v>
      </c>
      <c r="P29" s="77">
        <v>125.66</v>
      </c>
      <c r="Q29" s="77">
        <v>105.53</v>
      </c>
      <c r="R29" s="77">
        <v>184.101</v>
      </c>
      <c r="S29" s="77">
        <v>151.45099999999999</v>
      </c>
      <c r="T29" s="77">
        <v>91.078000000000003</v>
      </c>
      <c r="U29" s="77">
        <v>19.701000000000001</v>
      </c>
      <c r="V29" s="77">
        <v>110.366</v>
      </c>
      <c r="W29" s="77">
        <v>179.2</v>
      </c>
      <c r="X29" s="77">
        <v>237.245</v>
      </c>
      <c r="Y29" s="77">
        <v>203.995</v>
      </c>
      <c r="Z29" s="78"/>
      <c r="AA29" s="79">
        <f>SUM(B29:Z29)</f>
        <v>1710.2080000000001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138.75700000000001</v>
      </c>
      <c r="O31" s="62">
        <f t="shared" si="4"/>
        <v>163.124</v>
      </c>
      <c r="P31" s="62">
        <f t="shared" si="4"/>
        <v>125.66</v>
      </c>
      <c r="Q31" s="62">
        <f t="shared" si="4"/>
        <v>105.53</v>
      </c>
      <c r="R31" s="62">
        <f t="shared" si="4"/>
        <v>184.101</v>
      </c>
      <c r="S31" s="62">
        <f t="shared" si="4"/>
        <v>151.45099999999999</v>
      </c>
      <c r="T31" s="62">
        <f t="shared" si="4"/>
        <v>91.078000000000003</v>
      </c>
      <c r="U31" s="62">
        <f t="shared" si="4"/>
        <v>19.701000000000001</v>
      </c>
      <c r="V31" s="62">
        <f t="shared" si="4"/>
        <v>110.366</v>
      </c>
      <c r="W31" s="62">
        <f t="shared" si="4"/>
        <v>179.2</v>
      </c>
      <c r="X31" s="62">
        <f t="shared" si="4"/>
        <v>237.245</v>
      </c>
      <c r="Y31" s="62">
        <f t="shared" si="4"/>
        <v>203.995</v>
      </c>
      <c r="Z31" s="63" t="str">
        <f t="shared" si="4"/>
        <v/>
      </c>
      <c r="AA31" s="64">
        <f>SUM(AA28:AA30)</f>
        <v>1710.2080000000001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138.75700000000001</v>
      </c>
      <c r="O51" s="88">
        <f t="shared" si="10"/>
        <v>163.12400000000002</v>
      </c>
      <c r="P51" s="88">
        <f t="shared" si="10"/>
        <v>125.66</v>
      </c>
      <c r="Q51" s="88">
        <f t="shared" si="10"/>
        <v>105.53</v>
      </c>
      <c r="R51" s="88">
        <f t="shared" si="10"/>
        <v>184.101</v>
      </c>
      <c r="S51" s="88">
        <f t="shared" si="10"/>
        <v>151.45099999999999</v>
      </c>
      <c r="T51" s="88">
        <f t="shared" si="10"/>
        <v>91.077999999999989</v>
      </c>
      <c r="U51" s="88">
        <f t="shared" si="10"/>
        <v>19.700999999999997</v>
      </c>
      <c r="V51" s="88">
        <f t="shared" si="10"/>
        <v>110.366</v>
      </c>
      <c r="W51" s="88">
        <f t="shared" si="10"/>
        <v>179.20000000000002</v>
      </c>
      <c r="X51" s="88">
        <f t="shared" si="10"/>
        <v>237.245</v>
      </c>
      <c r="Y51" s="88">
        <f t="shared" si="10"/>
        <v>203.995</v>
      </c>
      <c r="Z51" s="89" t="str">
        <f t="shared" si="10"/>
        <v/>
      </c>
      <c r="AA51" s="105">
        <f>SUM(B51:Z51)</f>
        <v>1710.2080000000001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138.75699999999998</v>
      </c>
      <c r="O4" s="18">
        <v>163.124</v>
      </c>
      <c r="P4" s="18">
        <v>125.7</v>
      </c>
      <c r="Q4" s="18">
        <v>105.544</v>
      </c>
      <c r="R4" s="18">
        <v>184.13800000000001</v>
      </c>
      <c r="S4" s="18">
        <v>151.43</v>
      </c>
      <c r="T4" s="18">
        <v>91.082999999999998</v>
      </c>
      <c r="U4" s="18">
        <v>19.701000000000001</v>
      </c>
      <c r="V4" s="18">
        <v>110.366</v>
      </c>
      <c r="W4" s="18">
        <v>179.2</v>
      </c>
      <c r="X4" s="18">
        <v>237.24499999999995</v>
      </c>
      <c r="Y4" s="18">
        <v>203.99499999999998</v>
      </c>
      <c r="Z4" s="19"/>
      <c r="AA4" s="20">
        <f>SUM(B4:Z4)</f>
        <v>1710.2829999999999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201.26</v>
      </c>
      <c r="O7" s="28">
        <v>198.75</v>
      </c>
      <c r="P7" s="28">
        <v>203.03</v>
      </c>
      <c r="Q7" s="28">
        <v>219.93</v>
      </c>
      <c r="R7" s="28">
        <v>240</v>
      </c>
      <c r="S7" s="28">
        <v>287</v>
      </c>
      <c r="T7" s="28">
        <v>290.7</v>
      </c>
      <c r="U7" s="28">
        <v>253.87</v>
      </c>
      <c r="V7" s="28">
        <v>208.64</v>
      </c>
      <c r="W7" s="28">
        <v>195.58</v>
      </c>
      <c r="X7" s="28">
        <v>196.21</v>
      </c>
      <c r="Y7" s="28">
        <v>130.29</v>
      </c>
      <c r="Z7" s="29"/>
      <c r="AA7" s="30">
        <f>IF(SUM(B7:Z7)&lt;&gt;0,AVERAGEIF(B7:Z7,"&lt;&gt;"""),"")</f>
        <v>218.77166666666665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114.248</v>
      </c>
      <c r="O12" s="52">
        <v>110</v>
      </c>
      <c r="P12" s="52">
        <v>115.423</v>
      </c>
      <c r="Q12" s="52"/>
      <c r="R12" s="52"/>
      <c r="S12" s="52"/>
      <c r="T12" s="52"/>
      <c r="U12" s="52"/>
      <c r="V12" s="52">
        <v>87</v>
      </c>
      <c r="W12" s="52">
        <v>164</v>
      </c>
      <c r="X12" s="52">
        <v>220</v>
      </c>
      <c r="Y12" s="52">
        <v>170</v>
      </c>
      <c r="Z12" s="53"/>
      <c r="AA12" s="54">
        <f t="shared" si="0"/>
        <v>980.67100000000005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17.146000000000001</v>
      </c>
      <c r="O14" s="57">
        <v>6.02</v>
      </c>
      <c r="P14" s="57">
        <v>2.3570000000000002</v>
      </c>
      <c r="Q14" s="57">
        <v>2</v>
      </c>
      <c r="R14" s="57">
        <v>1</v>
      </c>
      <c r="S14" s="57">
        <v>0.4</v>
      </c>
      <c r="T14" s="57"/>
      <c r="U14" s="57">
        <v>19.405999999999999</v>
      </c>
      <c r="V14" s="57">
        <v>21.061000000000003</v>
      </c>
      <c r="W14" s="57">
        <v>7.16</v>
      </c>
      <c r="X14" s="57">
        <v>7.3960000000000008</v>
      </c>
      <c r="Y14" s="57">
        <v>27.948</v>
      </c>
      <c r="Z14" s="58"/>
      <c r="AA14" s="59">
        <f t="shared" si="0"/>
        <v>111.89400000000001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131.39400000000001</v>
      </c>
      <c r="O16" s="62">
        <f t="shared" si="1"/>
        <v>116.02</v>
      </c>
      <c r="P16" s="62">
        <f t="shared" si="1"/>
        <v>117.78</v>
      </c>
      <c r="Q16" s="62">
        <f t="shared" si="1"/>
        <v>2</v>
      </c>
      <c r="R16" s="62">
        <f t="shared" si="1"/>
        <v>1</v>
      </c>
      <c r="S16" s="62">
        <f t="shared" si="1"/>
        <v>0.4</v>
      </c>
      <c r="T16" s="62">
        <f t="shared" si="1"/>
        <v>0</v>
      </c>
      <c r="U16" s="62">
        <f t="shared" si="1"/>
        <v>19.405999999999999</v>
      </c>
      <c r="V16" s="62">
        <f t="shared" si="1"/>
        <v>108.06100000000001</v>
      </c>
      <c r="W16" s="62">
        <f t="shared" si="1"/>
        <v>171.16</v>
      </c>
      <c r="X16" s="62">
        <f t="shared" si="1"/>
        <v>227.39600000000002</v>
      </c>
      <c r="Y16" s="62">
        <f t="shared" si="1"/>
        <v>197.94800000000001</v>
      </c>
      <c r="Z16" s="63" t="str">
        <f t="shared" si="1"/>
        <v/>
      </c>
      <c r="AA16" s="64">
        <f>SUM(AA10:AA15)</f>
        <v>1092.5650000000001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2.19</v>
      </c>
      <c r="O20" s="77">
        <v>2.2039999999999997</v>
      </c>
      <c r="P20" s="77">
        <v>2.2199999999999998</v>
      </c>
      <c r="Q20" s="77">
        <v>0.24399999999999999</v>
      </c>
      <c r="R20" s="77">
        <v>0.13800000000000001</v>
      </c>
      <c r="S20" s="77">
        <v>0.13</v>
      </c>
      <c r="T20" s="77">
        <v>0.183</v>
      </c>
      <c r="U20" s="77">
        <v>0.29499999999999998</v>
      </c>
      <c r="V20" s="77">
        <v>2.3049999999999997</v>
      </c>
      <c r="W20" s="77">
        <v>2.1919999999999997</v>
      </c>
      <c r="X20" s="77">
        <v>2.0539999999999998</v>
      </c>
      <c r="Y20" s="77">
        <v>6.0469999999999997</v>
      </c>
      <c r="Z20" s="78"/>
      <c r="AA20" s="79">
        <f t="shared" si="2"/>
        <v>20.201999999999998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5.173</v>
      </c>
      <c r="O21" s="81"/>
      <c r="P21" s="81"/>
      <c r="Q21" s="81"/>
      <c r="R21" s="81">
        <v>75</v>
      </c>
      <c r="S21" s="81">
        <v>100</v>
      </c>
      <c r="T21" s="81">
        <v>50</v>
      </c>
      <c r="U21" s="81"/>
      <c r="V21" s="81"/>
      <c r="W21" s="81">
        <v>5.8479999999999999</v>
      </c>
      <c r="X21" s="81">
        <v>7.7949999999999999</v>
      </c>
      <c r="Y21" s="81"/>
      <c r="Z21" s="78"/>
      <c r="AA21" s="79">
        <f t="shared" si="2"/>
        <v>243.816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7.3629999999999995</v>
      </c>
      <c r="O25" s="88">
        <f t="shared" si="3"/>
        <v>2.2039999999999997</v>
      </c>
      <c r="P25" s="88">
        <f t="shared" si="3"/>
        <v>2.2199999999999998</v>
      </c>
      <c r="Q25" s="88">
        <f t="shared" si="3"/>
        <v>0.24399999999999999</v>
      </c>
      <c r="R25" s="88">
        <f t="shared" si="3"/>
        <v>75.138000000000005</v>
      </c>
      <c r="S25" s="88">
        <f t="shared" si="3"/>
        <v>100.13</v>
      </c>
      <c r="T25" s="88">
        <f t="shared" si="3"/>
        <v>50.183</v>
      </c>
      <c r="U25" s="88">
        <f t="shared" si="3"/>
        <v>0.29499999999999998</v>
      </c>
      <c r="V25" s="88">
        <f t="shared" si="3"/>
        <v>2.3049999999999997</v>
      </c>
      <c r="W25" s="88">
        <f t="shared" si="3"/>
        <v>8.0399999999999991</v>
      </c>
      <c r="X25" s="88">
        <f t="shared" si="3"/>
        <v>9.8490000000000002</v>
      </c>
      <c r="Y25" s="88">
        <f t="shared" si="3"/>
        <v>6.0469999999999997</v>
      </c>
      <c r="Z25" s="89">
        <f t="shared" si="3"/>
        <v>0</v>
      </c>
      <c r="AA25" s="90">
        <f t="shared" si="3"/>
        <v>264.01800000000003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138.75700000000001</v>
      </c>
      <c r="O29" s="77">
        <v>118.224</v>
      </c>
      <c r="P29" s="77">
        <v>120</v>
      </c>
      <c r="Q29" s="77">
        <v>2.2440000000000002</v>
      </c>
      <c r="R29" s="77">
        <v>76.138000000000005</v>
      </c>
      <c r="S29" s="77">
        <v>100.53</v>
      </c>
      <c r="T29" s="77">
        <v>50.183</v>
      </c>
      <c r="U29" s="77">
        <v>19.701000000000001</v>
      </c>
      <c r="V29" s="77">
        <v>110.366</v>
      </c>
      <c r="W29" s="77">
        <v>179.2</v>
      </c>
      <c r="X29" s="77">
        <v>237.245</v>
      </c>
      <c r="Y29" s="77">
        <v>203.995</v>
      </c>
      <c r="Z29" s="78"/>
      <c r="AA29" s="79">
        <f>SUM(B29:Z29)</f>
        <v>1356.5830000000001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138.75700000000001</v>
      </c>
      <c r="O31" s="62">
        <f t="shared" si="4"/>
        <v>118.224</v>
      </c>
      <c r="P31" s="62">
        <f t="shared" si="4"/>
        <v>120</v>
      </c>
      <c r="Q31" s="62">
        <f t="shared" si="4"/>
        <v>2.2440000000000002</v>
      </c>
      <c r="R31" s="62">
        <f t="shared" si="4"/>
        <v>76.138000000000005</v>
      </c>
      <c r="S31" s="62">
        <f t="shared" si="4"/>
        <v>100.53</v>
      </c>
      <c r="T31" s="62">
        <f t="shared" si="4"/>
        <v>50.183</v>
      </c>
      <c r="U31" s="62">
        <f t="shared" si="4"/>
        <v>19.701000000000001</v>
      </c>
      <c r="V31" s="62">
        <f t="shared" si="4"/>
        <v>110.366</v>
      </c>
      <c r="W31" s="62">
        <f t="shared" si="4"/>
        <v>179.2</v>
      </c>
      <c r="X31" s="62">
        <f t="shared" si="4"/>
        <v>237.245</v>
      </c>
      <c r="Y31" s="62">
        <f t="shared" si="4"/>
        <v>203.995</v>
      </c>
      <c r="Z31" s="63">
        <f t="shared" si="4"/>
        <v>0</v>
      </c>
      <c r="AA31" s="64">
        <f t="shared" si="4"/>
        <v>1356.5830000000001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44.9</v>
      </c>
      <c r="P38" s="99">
        <v>5.7</v>
      </c>
      <c r="Q38" s="99">
        <v>103.3</v>
      </c>
      <c r="R38" s="99">
        <v>108</v>
      </c>
      <c r="S38" s="99">
        <v>50.9</v>
      </c>
      <c r="T38" s="99">
        <v>40.9</v>
      </c>
      <c r="U38" s="99"/>
      <c r="V38" s="99"/>
      <c r="W38" s="99"/>
      <c r="X38" s="99"/>
      <c r="Y38" s="99"/>
      <c r="Z38" s="100"/>
      <c r="AA38" s="79">
        <f t="shared" si="5"/>
        <v>353.69999999999993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44.9</v>
      </c>
      <c r="P39" s="88">
        <f t="shared" si="6"/>
        <v>5.7</v>
      </c>
      <c r="Q39" s="88">
        <f t="shared" si="6"/>
        <v>103.3</v>
      </c>
      <c r="R39" s="88">
        <f t="shared" si="6"/>
        <v>108</v>
      </c>
      <c r="S39" s="88">
        <f t="shared" si="6"/>
        <v>50.9</v>
      </c>
      <c r="T39" s="88">
        <f t="shared" si="6"/>
        <v>40.9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353.69999999999993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44.9</v>
      </c>
      <c r="P46" s="99">
        <v>5.7</v>
      </c>
      <c r="Q46" s="99">
        <v>103.3</v>
      </c>
      <c r="R46" s="99">
        <v>108</v>
      </c>
      <c r="S46" s="99">
        <v>50.9</v>
      </c>
      <c r="T46" s="99">
        <v>40.9</v>
      </c>
      <c r="U46" s="99"/>
      <c r="V46" s="99"/>
      <c r="W46" s="99"/>
      <c r="X46" s="99"/>
      <c r="Y46" s="99"/>
      <c r="Z46" s="100"/>
      <c r="AA46" s="79">
        <f t="shared" si="7"/>
        <v>353.69999999999993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44.9</v>
      </c>
      <c r="P48" s="88">
        <f t="shared" si="8"/>
        <v>5.7</v>
      </c>
      <c r="Q48" s="88">
        <f t="shared" si="8"/>
        <v>103.3</v>
      </c>
      <c r="R48" s="88">
        <f t="shared" si="8"/>
        <v>108</v>
      </c>
      <c r="S48" s="88">
        <f t="shared" si="8"/>
        <v>50.9</v>
      </c>
      <c r="T48" s="88">
        <f t="shared" si="8"/>
        <v>40.9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353.69999999999993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138.75700000000001</v>
      </c>
      <c r="O51" s="88">
        <f t="shared" si="10"/>
        <v>163.124</v>
      </c>
      <c r="P51" s="88">
        <f t="shared" si="10"/>
        <v>125.7</v>
      </c>
      <c r="Q51" s="88">
        <f t="shared" si="10"/>
        <v>105.544</v>
      </c>
      <c r="R51" s="88">
        <f t="shared" si="10"/>
        <v>184.13800000000001</v>
      </c>
      <c r="S51" s="88">
        <f t="shared" si="10"/>
        <v>151.43</v>
      </c>
      <c r="T51" s="88">
        <f t="shared" si="10"/>
        <v>91.082999999999998</v>
      </c>
      <c r="U51" s="88">
        <f t="shared" si="10"/>
        <v>19.701000000000001</v>
      </c>
      <c r="V51" s="88">
        <f t="shared" si="10"/>
        <v>110.36600000000001</v>
      </c>
      <c r="W51" s="88">
        <f t="shared" si="10"/>
        <v>179.2</v>
      </c>
      <c r="X51" s="88">
        <f t="shared" si="10"/>
        <v>237.245</v>
      </c>
      <c r="Y51" s="88">
        <f t="shared" si="10"/>
        <v>203.995</v>
      </c>
      <c r="Z51" s="89">
        <f t="shared" si="10"/>
        <v>0</v>
      </c>
      <c r="AA51" s="105">
        <f>SUM(B51:Z51)</f>
        <v>1710.2829999999999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44.9</v>
      </c>
      <c r="P4" s="18">
        <v>5.7</v>
      </c>
      <c r="Q4" s="18">
        <v>103.3</v>
      </c>
      <c r="R4" s="18">
        <v>108</v>
      </c>
      <c r="S4" s="18">
        <v>50.9</v>
      </c>
      <c r="T4" s="18">
        <v>40.9</v>
      </c>
      <c r="U4" s="18"/>
      <c r="V4" s="18"/>
      <c r="W4" s="18"/>
      <c r="X4" s="18"/>
      <c r="Y4" s="18"/>
      <c r="Z4" s="19"/>
      <c r="AA4" s="112">
        <f>SUM(B4:Z4)</f>
        <v>353.69999999999993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201.26</v>
      </c>
      <c r="O7" s="118">
        <v>198.75</v>
      </c>
      <c r="P7" s="118">
        <v>203.03</v>
      </c>
      <c r="Q7" s="118">
        <v>219.93</v>
      </c>
      <c r="R7" s="118">
        <v>240</v>
      </c>
      <c r="S7" s="118">
        <v>287</v>
      </c>
      <c r="T7" s="118">
        <v>290.7</v>
      </c>
      <c r="U7" s="118">
        <v>253.87</v>
      </c>
      <c r="V7" s="118">
        <v>208.64</v>
      </c>
      <c r="W7" s="118">
        <v>195.58</v>
      </c>
      <c r="X7" s="118">
        <v>196.21</v>
      </c>
      <c r="Y7" s="118">
        <v>130.29</v>
      </c>
      <c r="Z7" s="119"/>
      <c r="AA7" s="120">
        <f>IF(SUM(B7:Z7)&lt;&gt;0,AVERAGEIF(B7:Z7,"&lt;&gt;"""),"")</f>
        <v>218.77166666666665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44.9</v>
      </c>
      <c r="P23" s="134">
        <v>5.7</v>
      </c>
      <c r="Q23" s="134">
        <v>103.3</v>
      </c>
      <c r="R23" s="134">
        <v>108</v>
      </c>
      <c r="S23" s="134">
        <v>50.9</v>
      </c>
      <c r="T23" s="134">
        <v>40.9</v>
      </c>
      <c r="U23" s="134"/>
      <c r="V23" s="134"/>
      <c r="W23" s="134"/>
      <c r="X23" s="134"/>
      <c r="Y23" s="134"/>
      <c r="Z23" s="132"/>
      <c r="AA23" s="133">
        <f t="shared" si="2"/>
        <v>353.69999999999993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44.9</v>
      </c>
      <c r="P24" s="136">
        <f t="shared" si="3"/>
        <v>5.7</v>
      </c>
      <c r="Q24" s="136">
        <f t="shared" si="3"/>
        <v>103.3</v>
      </c>
      <c r="R24" s="136">
        <f t="shared" si="3"/>
        <v>108</v>
      </c>
      <c r="S24" s="136">
        <f t="shared" si="3"/>
        <v>50.9</v>
      </c>
      <c r="T24" s="136">
        <f t="shared" si="3"/>
        <v>40.9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353.69999999999993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2021-12-05T09:16:38Z</dcterms:created>
  <dcterms:modified xsi:type="dcterms:W3CDTF">2021-12-05T09:16:38Z</dcterms:modified>
</cp:coreProperties>
</file>