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<sst xmlns="http://schemas.openxmlformats.org/spreadsheetml/2006/main" count="117" uniqueCount="53">
  <si>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04/12/2021 11:18:03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</si>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</sst>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339.77300000000002</c:v>
                </c:pt>
                <c:pt idx="13">
                  <c:v>236.29999999999998</c:v>
                </c:pt>
                <c:pt idx="14">
                  <c:v>63.819000000000003</c:v>
                </c:pt>
                <c:pt idx="15">
                  <c:v>138.65600000000001</c:v>
                </c:pt>
                <c:pt idx="16">
                  <c:v>188.78399999999999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21.897000000000002</c:v>
                </c:pt>
                <c:pt idx="13">
                  <c:v>5.7029999999999994</c:v>
                </c:pt>
                <c:pt idx="14">
                  <c:v>54.281999999999996</c:v>
                </c:pt>
                <c:pt idx="15">
                  <c:v>4.7919999999999998</c:v>
                </c:pt>
                <c:pt idx="16">
                  <c:v>6.729000000000001</c:v>
                </c:pt>
                <c:pt idx="17">
                  <c:v>0.33</c:v>
                </c:pt>
                <c:pt idx="19">
                  <c:v>1.2</c:v>
                </c:pt>
                <c:pt idx="20">
                  <c:v>2.69</c:v>
                </c:pt>
                <c:pt idx="21">
                  <c:v>2.66</c:v>
                </c:pt>
                <c:pt idx="22">
                  <c:v>2.87</c:v>
                </c:pt>
                <c:pt idx="23">
                  <c:v>3.36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293728"/>
        <c:axId val="287294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546.28</c:v>
                </c:pt>
                <c:pt idx="13">
                  <c:v>581.46699999999998</c:v>
                </c:pt>
                <c:pt idx="14">
                  <c:v>419.51000000000005</c:v>
                </c:pt>
                <c:pt idx="15">
                  <c:v>422.74199999999996</c:v>
                </c:pt>
                <c:pt idx="16">
                  <c:v>393.26300000000003</c:v>
                </c:pt>
                <c:pt idx="17">
                  <c:v>53.509</c:v>
                </c:pt>
                <c:pt idx="18">
                  <c:v>54.169000000000004</c:v>
                </c:pt>
                <c:pt idx="19">
                  <c:v>55.957000000000001</c:v>
                </c:pt>
                <c:pt idx="20">
                  <c:v>246.36799999999997</c:v>
                </c:pt>
                <c:pt idx="21">
                  <c:v>219.798</c:v>
                </c:pt>
                <c:pt idx="22">
                  <c:v>199.48499999999996</c:v>
                </c:pt>
                <c:pt idx="23">
                  <c:v>186.68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293728"/>
        <c:axId val="287294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246.5</c:v>
                </c:pt>
                <c:pt idx="13">
                  <c:v>224.2</c:v>
                </c:pt>
                <c:pt idx="14">
                  <c:v>220.9</c:v>
                </c:pt>
                <c:pt idx="15">
                  <c:v>215.1</c:v>
                </c:pt>
                <c:pt idx="16">
                  <c:v>268.7</c:v>
                </c:pt>
                <c:pt idx="17">
                  <c:v>254.15</c:v>
                </c:pt>
                <c:pt idx="18">
                  <c:v>251.72</c:v>
                </c:pt>
                <c:pt idx="19">
                  <c:v>244.03</c:v>
                </c:pt>
                <c:pt idx="20">
                  <c:v>231.93</c:v>
                </c:pt>
                <c:pt idx="21">
                  <c:v>221.9</c:v>
                </c:pt>
                <c:pt idx="22">
                  <c:v>214.45</c:v>
                </c:pt>
                <c:pt idx="23">
                  <c:v>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294904"/>
        <c:axId val="287294512"/>
      </c:lineChart>
      <c:catAx>
        <c:axId val="28729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294120"/>
        <c:crosses val="autoZero"/>
        <c:auto val="1"/>
        <c:lblAlgn val="ctr"/>
        <c:lblOffset val="100"/>
        <c:noMultiLvlLbl val="0"/>
      </c:catAx>
      <c:valAx>
        <c:axId val="287294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293728"/>
        <c:crosses val="autoZero"/>
        <c:crossBetween val="between"/>
      </c:valAx>
      <c:valAx>
        <c:axId val="287294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294904"/>
        <c:crosses val="max"/>
        <c:crossBetween val="between"/>
      </c:valAx>
      <c:catAx>
        <c:axId val="287294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294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546.27399999999989</v>
      </c>
      <c r="O4" s="18">
        <v>581.44899999999996</v>
      </c>
      <c r="P4" s="18">
        <v>419.55599999999993</v>
      </c>
      <c r="Q4" s="18">
        <v>422.72699999999992</v>
      </c>
      <c r="R4" s="18">
        <v>393.26299999999998</v>
      </c>
      <c r="S4" s="18">
        <v>53.509</v>
      </c>
      <c r="T4" s="18">
        <v>54.169000000000004</v>
      </c>
      <c r="U4" s="18">
        <v>55.97</v>
      </c>
      <c r="V4" s="18">
        <v>246.334</v>
      </c>
      <c r="W4" s="18">
        <v>219.84699999999998</v>
      </c>
      <c r="X4" s="18">
        <v>199.43899999999999</v>
      </c>
      <c r="Y4" s="18">
        <v>186.64000000000004</v>
      </c>
      <c r="Z4" s="19"/>
      <c r="AA4" s="20">
        <f>SUM(B4:Z4)</f>
        <v>3379.1769999999988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246.5</v>
      </c>
      <c r="O7" s="28">
        <v>224.2</v>
      </c>
      <c r="P7" s="28">
        <v>220.9</v>
      </c>
      <c r="Q7" s="28">
        <v>215.1</v>
      </c>
      <c r="R7" s="28">
        <v>268.7</v>
      </c>
      <c r="S7" s="28">
        <v>254.15</v>
      </c>
      <c r="T7" s="28">
        <v>251.72</v>
      </c>
      <c r="U7" s="28">
        <v>244.03</v>
      </c>
      <c r="V7" s="28">
        <v>231.93</v>
      </c>
      <c r="W7" s="28">
        <v>221.9</v>
      </c>
      <c r="X7" s="28">
        <v>214.45</v>
      </c>
      <c r="Y7" s="28">
        <v>200</v>
      </c>
      <c r="Z7" s="29"/>
      <c r="AA7" s="30">
        <f>IF(SUM(B7:Z7)&lt;&gt;0,AVERAGEIF(B7:Z7,"&lt;&gt;"""),"")</f>
        <v>232.79833333333332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20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339.77300000000002</v>
      </c>
      <c r="O12" s="52">
        <v>236.29999999999998</v>
      </c>
      <c r="P12" s="52">
        <v>63.819000000000003</v>
      </c>
      <c r="Q12" s="52">
        <v>138.65600000000001</v>
      </c>
      <c r="R12" s="52">
        <v>188.78399999999999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967.33199999999999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21.897000000000002</v>
      </c>
      <c r="O14" s="57">
        <v>5.7029999999999994</v>
      </c>
      <c r="P14" s="57">
        <v>54.281999999999996</v>
      </c>
      <c r="Q14" s="57">
        <v>4.7919999999999998</v>
      </c>
      <c r="R14" s="57">
        <v>6.729000000000001</v>
      </c>
      <c r="S14" s="57">
        <v>0.33</v>
      </c>
      <c r="T14" s="57"/>
      <c r="U14" s="57">
        <v>1.2</v>
      </c>
      <c r="V14" s="57">
        <v>2.69</v>
      </c>
      <c r="W14" s="57">
        <v>2.66</v>
      </c>
      <c r="X14" s="57">
        <v>2.87</v>
      </c>
      <c r="Y14" s="57">
        <v>3.36</v>
      </c>
      <c r="Z14" s="58"/>
      <c r="AA14" s="59">
        <f t="shared" si="0"/>
        <v>106.51300000000001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361.67</v>
      </c>
      <c r="O16" s="62">
        <f t="shared" si="1"/>
        <v>242.00299999999999</v>
      </c>
      <c r="P16" s="62">
        <f t="shared" si="1"/>
        <v>118.101</v>
      </c>
      <c r="Q16" s="62">
        <f t="shared" si="1"/>
        <v>143.44800000000001</v>
      </c>
      <c r="R16" s="62">
        <f t="shared" si="1"/>
        <v>215.51300000000001</v>
      </c>
      <c r="S16" s="62">
        <f t="shared" si="1"/>
        <v>0.33</v>
      </c>
      <c r="T16" s="62">
        <f t="shared" si="1"/>
        <v>0</v>
      </c>
      <c r="U16" s="62">
        <f t="shared" si="1"/>
        <v>1.2</v>
      </c>
      <c r="V16" s="62">
        <f t="shared" si="1"/>
        <v>2.69</v>
      </c>
      <c r="W16" s="62">
        <f t="shared" si="1"/>
        <v>2.66</v>
      </c>
      <c r="X16" s="62">
        <f t="shared" si="1"/>
        <v>2.87</v>
      </c>
      <c r="Y16" s="62">
        <f t="shared" si="1"/>
        <v>3.36</v>
      </c>
      <c r="Z16" s="63" t="str">
        <f t="shared" si="1"/>
        <v/>
      </c>
      <c r="AA16" s="64">
        <f>SUM(AA10:AA15)</f>
        <v>1093.845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2.0209999999999999</v>
      </c>
      <c r="W20" s="77">
        <v>2.0209999999999999</v>
      </c>
      <c r="X20" s="77">
        <v>2.0209999999999999</v>
      </c>
      <c r="Y20" s="77">
        <v>2.0209999999999999</v>
      </c>
      <c r="Z20" s="78"/>
      <c r="AA20" s="79">
        <f t="shared" si="2"/>
        <v>8.0839999999999996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184.60399999999998</v>
      </c>
      <c r="O21" s="81">
        <v>339.44599999999997</v>
      </c>
      <c r="P21" s="81">
        <v>301.45499999999998</v>
      </c>
      <c r="Q21" s="81">
        <v>279.279</v>
      </c>
      <c r="R21" s="81">
        <v>177.75</v>
      </c>
      <c r="S21" s="81">
        <v>53.179000000000002</v>
      </c>
      <c r="T21" s="81">
        <v>54.169000000000004</v>
      </c>
      <c r="U21" s="81">
        <v>54.769999999999996</v>
      </c>
      <c r="V21" s="81">
        <v>241.62300000000002</v>
      </c>
      <c r="W21" s="81">
        <v>215.166</v>
      </c>
      <c r="X21" s="81">
        <v>194.548</v>
      </c>
      <c r="Y21" s="81">
        <v>181.25900000000004</v>
      </c>
      <c r="Z21" s="78"/>
      <c r="AA21" s="79">
        <f t="shared" si="2"/>
        <v>2277.248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184.60399999999998</v>
      </c>
      <c r="O25" s="88">
        <f t="shared" si="3"/>
        <v>339.44599999999997</v>
      </c>
      <c r="P25" s="88">
        <f t="shared" si="3"/>
        <v>301.45499999999998</v>
      </c>
      <c r="Q25" s="88">
        <f t="shared" si="3"/>
        <v>279.279</v>
      </c>
      <c r="R25" s="88">
        <f t="shared" si="3"/>
        <v>177.75</v>
      </c>
      <c r="S25" s="88">
        <f t="shared" si="3"/>
        <v>53.179000000000002</v>
      </c>
      <c r="T25" s="88">
        <f t="shared" si="3"/>
        <v>54.169000000000004</v>
      </c>
      <c r="U25" s="88">
        <f t="shared" si="3"/>
        <v>54.769999999999996</v>
      </c>
      <c r="V25" s="88">
        <f t="shared" si="3"/>
        <v>243.64400000000001</v>
      </c>
      <c r="W25" s="88">
        <f t="shared" si="3"/>
        <v>217.18699999999998</v>
      </c>
      <c r="X25" s="88">
        <f t="shared" si="3"/>
        <v>196.56899999999999</v>
      </c>
      <c r="Y25" s="88">
        <f t="shared" si="3"/>
        <v>183.28000000000003</v>
      </c>
      <c r="Z25" s="89" t="str">
        <f t="shared" si="3"/>
        <v/>
      </c>
      <c r="AA25" s="90">
        <f>SUM(AA19:AA24)</f>
        <v>2285.3319999999999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546.274</v>
      </c>
      <c r="O29" s="77">
        <v>581.44899999999996</v>
      </c>
      <c r="P29" s="77">
        <v>419.55599999999998</v>
      </c>
      <c r="Q29" s="77">
        <v>422.72699999999998</v>
      </c>
      <c r="R29" s="77">
        <v>393.26299999999998</v>
      </c>
      <c r="S29" s="77">
        <v>53.509</v>
      </c>
      <c r="T29" s="77">
        <v>54.168999999999997</v>
      </c>
      <c r="U29" s="77">
        <v>55.97</v>
      </c>
      <c r="V29" s="77">
        <v>246.334</v>
      </c>
      <c r="W29" s="77">
        <v>219.84700000000001</v>
      </c>
      <c r="X29" s="77">
        <v>199.43899999999999</v>
      </c>
      <c r="Y29" s="77">
        <v>186.64</v>
      </c>
      <c r="Z29" s="78"/>
      <c r="AA29" s="79">
        <f>SUM(B29:Z29)</f>
        <v>3379.1769999999992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546.274</v>
      </c>
      <c r="O31" s="62">
        <f t="shared" si="4"/>
        <v>581.44899999999996</v>
      </c>
      <c r="P31" s="62">
        <f t="shared" si="4"/>
        <v>419.55599999999998</v>
      </c>
      <c r="Q31" s="62">
        <f t="shared" si="4"/>
        <v>422.72699999999998</v>
      </c>
      <c r="R31" s="62">
        <f t="shared" si="4"/>
        <v>393.26299999999998</v>
      </c>
      <c r="S31" s="62">
        <f t="shared" si="4"/>
        <v>53.509</v>
      </c>
      <c r="T31" s="62">
        <f t="shared" si="4"/>
        <v>54.168999999999997</v>
      </c>
      <c r="U31" s="62">
        <f t="shared" si="4"/>
        <v>55.97</v>
      </c>
      <c r="V31" s="62">
        <f t="shared" si="4"/>
        <v>246.334</v>
      </c>
      <c r="W31" s="62">
        <f t="shared" si="4"/>
        <v>219.84700000000001</v>
      </c>
      <c r="X31" s="62">
        <f t="shared" si="4"/>
        <v>199.43899999999999</v>
      </c>
      <c r="Y31" s="62">
        <f t="shared" si="4"/>
        <v>186.64</v>
      </c>
      <c r="Z31" s="63" t="str">
        <f t="shared" si="4"/>
        <v/>
      </c>
      <c r="AA31" s="64">
        <f>SUM(AA28:AA30)</f>
        <v>3379.1769999999992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546.274</v>
      </c>
      <c r="O51" s="88">
        <f t="shared" si="10"/>
        <v>581.44899999999996</v>
      </c>
      <c r="P51" s="88">
        <f t="shared" si="10"/>
        <v>419.55599999999998</v>
      </c>
      <c r="Q51" s="88">
        <f t="shared" si="10"/>
        <v>422.72699999999998</v>
      </c>
      <c r="R51" s="88">
        <f t="shared" si="10"/>
        <v>393.26300000000003</v>
      </c>
      <c r="S51" s="88">
        <f t="shared" si="10"/>
        <v>53.509</v>
      </c>
      <c r="T51" s="88">
        <f t="shared" si="10"/>
        <v>54.169000000000004</v>
      </c>
      <c r="U51" s="88">
        <f t="shared" si="10"/>
        <v>55.97</v>
      </c>
      <c r="V51" s="88">
        <f t="shared" si="10"/>
        <v>246.334</v>
      </c>
      <c r="W51" s="88">
        <f t="shared" si="10"/>
        <v>219.84699999999998</v>
      </c>
      <c r="X51" s="88">
        <f t="shared" si="10"/>
        <v>199.43899999999999</v>
      </c>
      <c r="Y51" s="88">
        <f t="shared" si="10"/>
        <v>186.64000000000004</v>
      </c>
      <c r="Z51" s="89" t="str">
        <f t="shared" si="10"/>
        <v/>
      </c>
      <c r="AA51" s="105">
        <f>SUM(B51:Z51)</f>
        <v>3379.1769999999988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546.28</v>
      </c>
      <c r="O4" s="18">
        <v>581.46699999999998</v>
      </c>
      <c r="P4" s="18">
        <v>419.51000000000005</v>
      </c>
      <c r="Q4" s="18">
        <v>422.74199999999996</v>
      </c>
      <c r="R4" s="18">
        <v>393.26300000000003</v>
      </c>
      <c r="S4" s="18">
        <v>53.509</v>
      </c>
      <c r="T4" s="18">
        <v>54.169000000000004</v>
      </c>
      <c r="U4" s="18">
        <v>55.957000000000001</v>
      </c>
      <c r="V4" s="18">
        <v>246.36799999999997</v>
      </c>
      <c r="W4" s="18">
        <v>219.798</v>
      </c>
      <c r="X4" s="18">
        <v>199.48499999999996</v>
      </c>
      <c r="Y4" s="18">
        <v>186.68</v>
      </c>
      <c r="Z4" s="19"/>
      <c r="AA4" s="20">
        <f>SUM(B4:Z4)</f>
        <v>3379.2279999999992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246.5</v>
      </c>
      <c r="O7" s="28">
        <v>224.2</v>
      </c>
      <c r="P7" s="28">
        <v>220.9</v>
      </c>
      <c r="Q7" s="28">
        <v>215.1</v>
      </c>
      <c r="R7" s="28">
        <v>268.7</v>
      </c>
      <c r="S7" s="28">
        <v>254.15</v>
      </c>
      <c r="T7" s="28">
        <v>251.72</v>
      </c>
      <c r="U7" s="28">
        <v>244.03</v>
      </c>
      <c r="V7" s="28">
        <v>231.93</v>
      </c>
      <c r="W7" s="28">
        <v>221.9</v>
      </c>
      <c r="X7" s="28">
        <v>214.45</v>
      </c>
      <c r="Y7" s="28">
        <v>200</v>
      </c>
      <c r="Z7" s="29"/>
      <c r="AA7" s="30">
        <f>IF(SUM(B7:Z7)&lt;&gt;0,AVERAGEIF(B7:Z7,"&lt;&gt;"""),"")</f>
        <v>232.79833333333332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358.77300000000002</v>
      </c>
      <c r="O12" s="52">
        <v>357.834</v>
      </c>
      <c r="P12" s="52">
        <v>350.20600000000002</v>
      </c>
      <c r="Q12" s="52">
        <v>342.77699999999999</v>
      </c>
      <c r="R12" s="52">
        <v>376.887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1786.4770000000001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9.56</v>
      </c>
      <c r="O14" s="57">
        <v>19.099</v>
      </c>
      <c r="P14" s="57">
        <v>9.4710000000000001</v>
      </c>
      <c r="Q14" s="57">
        <v>3.2309999999999999</v>
      </c>
      <c r="R14" s="57">
        <v>4.2859999999999996</v>
      </c>
      <c r="S14" s="57">
        <v>44.598999999999997</v>
      </c>
      <c r="T14" s="57">
        <v>47.051000000000002</v>
      </c>
      <c r="U14" s="57">
        <v>46.242000000000004</v>
      </c>
      <c r="V14" s="57">
        <v>31.605999999999998</v>
      </c>
      <c r="W14" s="57">
        <v>23.486999999999998</v>
      </c>
      <c r="X14" s="57">
        <v>18.209999999999997</v>
      </c>
      <c r="Y14" s="57">
        <v>19.232999999999997</v>
      </c>
      <c r="Z14" s="58"/>
      <c r="AA14" s="59">
        <f t="shared" si="0"/>
        <v>276.07499999999999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368.33300000000003</v>
      </c>
      <c r="O16" s="62">
        <f t="shared" si="1"/>
        <v>376.93299999999999</v>
      </c>
      <c r="P16" s="62">
        <f t="shared" si="1"/>
        <v>359.67700000000002</v>
      </c>
      <c r="Q16" s="62">
        <f t="shared" si="1"/>
        <v>346.00799999999998</v>
      </c>
      <c r="R16" s="62">
        <f t="shared" si="1"/>
        <v>381.173</v>
      </c>
      <c r="S16" s="62">
        <f t="shared" si="1"/>
        <v>44.598999999999997</v>
      </c>
      <c r="T16" s="62">
        <f t="shared" si="1"/>
        <v>47.051000000000002</v>
      </c>
      <c r="U16" s="62">
        <f t="shared" si="1"/>
        <v>46.242000000000004</v>
      </c>
      <c r="V16" s="62">
        <f t="shared" si="1"/>
        <v>31.605999999999998</v>
      </c>
      <c r="W16" s="62">
        <f t="shared" si="1"/>
        <v>23.486999999999998</v>
      </c>
      <c r="X16" s="62">
        <f t="shared" si="1"/>
        <v>18.209999999999997</v>
      </c>
      <c r="Y16" s="62">
        <f t="shared" si="1"/>
        <v>19.232999999999997</v>
      </c>
      <c r="Z16" s="63" t="str">
        <f t="shared" si="1"/>
        <v/>
      </c>
      <c r="AA16" s="64">
        <f>SUM(AA10:AA15)</f>
        <v>2062.5520000000001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8.81</v>
      </c>
      <c r="O20" s="77">
        <v>8.2899999999999991</v>
      </c>
      <c r="P20" s="77">
        <v>7.8250000000000002</v>
      </c>
      <c r="Q20" s="77">
        <v>7.5190000000000001</v>
      </c>
      <c r="R20" s="77">
        <v>7.4180000000000001</v>
      </c>
      <c r="S20" s="77">
        <v>7.2569999999999997</v>
      </c>
      <c r="T20" s="77">
        <v>7.1180000000000003</v>
      </c>
      <c r="U20" s="77">
        <v>6.5960000000000001</v>
      </c>
      <c r="V20" s="77">
        <v>6.1420000000000003</v>
      </c>
      <c r="W20" s="77">
        <v>5.6619999999999999</v>
      </c>
      <c r="X20" s="77">
        <v>5.4139999999999997</v>
      </c>
      <c r="Y20" s="77">
        <v>5.173</v>
      </c>
      <c r="Z20" s="78"/>
      <c r="AA20" s="79">
        <f t="shared" si="2"/>
        <v>83.224000000000004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4.6370000000000005</v>
      </c>
      <c r="O21" s="81">
        <v>8.9439999999999991</v>
      </c>
      <c r="P21" s="81">
        <v>8.4079999999999995</v>
      </c>
      <c r="Q21" s="81">
        <v>5.5149999999999997</v>
      </c>
      <c r="R21" s="81">
        <v>4.6720000000000006</v>
      </c>
      <c r="S21" s="81">
        <v>1.653</v>
      </c>
      <c r="T21" s="81"/>
      <c r="U21" s="81">
        <v>1.6189999999999998</v>
      </c>
      <c r="V21" s="81">
        <v>4.8199999999999994</v>
      </c>
      <c r="W21" s="81">
        <v>4.2489999999999997</v>
      </c>
      <c r="X21" s="81">
        <v>6.1609999999999996</v>
      </c>
      <c r="Y21" s="81">
        <v>9.2739999999999991</v>
      </c>
      <c r="Z21" s="78"/>
      <c r="AA21" s="79">
        <f t="shared" si="2"/>
        <v>59.952000000000005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13.447000000000001</v>
      </c>
      <c r="O25" s="88">
        <f t="shared" si="3"/>
        <v>17.233999999999998</v>
      </c>
      <c r="P25" s="88">
        <f t="shared" si="3"/>
        <v>16.233000000000001</v>
      </c>
      <c r="Q25" s="88">
        <f t="shared" si="3"/>
        <v>13.033999999999999</v>
      </c>
      <c r="R25" s="88">
        <f t="shared" si="3"/>
        <v>12.09</v>
      </c>
      <c r="S25" s="88">
        <f t="shared" si="3"/>
        <v>8.91</v>
      </c>
      <c r="T25" s="88">
        <f t="shared" si="3"/>
        <v>7.1180000000000003</v>
      </c>
      <c r="U25" s="88">
        <f t="shared" si="3"/>
        <v>8.2149999999999999</v>
      </c>
      <c r="V25" s="88">
        <f t="shared" si="3"/>
        <v>10.962</v>
      </c>
      <c r="W25" s="88">
        <f t="shared" si="3"/>
        <v>9.9109999999999996</v>
      </c>
      <c r="X25" s="88">
        <f t="shared" si="3"/>
        <v>11.574999999999999</v>
      </c>
      <c r="Y25" s="88">
        <f t="shared" si="3"/>
        <v>14.446999999999999</v>
      </c>
      <c r="Z25" s="89">
        <f t="shared" si="3"/>
        <v>0</v>
      </c>
      <c r="AA25" s="90">
        <f t="shared" si="3"/>
        <v>143.17600000000002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381.78</v>
      </c>
      <c r="O29" s="77">
        <v>394.16699999999997</v>
      </c>
      <c r="P29" s="77">
        <v>375.91</v>
      </c>
      <c r="Q29" s="77">
        <v>359.04199999999997</v>
      </c>
      <c r="R29" s="77">
        <v>393.26299999999998</v>
      </c>
      <c r="S29" s="77">
        <v>53.509</v>
      </c>
      <c r="T29" s="77">
        <v>54.168999999999997</v>
      </c>
      <c r="U29" s="77">
        <v>54.457000000000001</v>
      </c>
      <c r="V29" s="77">
        <v>42.567999999999998</v>
      </c>
      <c r="W29" s="77">
        <v>33.398000000000003</v>
      </c>
      <c r="X29" s="77">
        <v>29.785</v>
      </c>
      <c r="Y29" s="77">
        <v>33.68</v>
      </c>
      <c r="Z29" s="78"/>
      <c r="AA29" s="79">
        <f>SUM(B29:Z29)</f>
        <v>2205.7280000000001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381.78</v>
      </c>
      <c r="O31" s="62">
        <f t="shared" si="4"/>
        <v>394.16699999999997</v>
      </c>
      <c r="P31" s="62">
        <f t="shared" si="4"/>
        <v>375.91</v>
      </c>
      <c r="Q31" s="62">
        <f t="shared" si="4"/>
        <v>359.04199999999997</v>
      </c>
      <c r="R31" s="62">
        <f t="shared" si="4"/>
        <v>393.26299999999998</v>
      </c>
      <c r="S31" s="62">
        <f t="shared" si="4"/>
        <v>53.509</v>
      </c>
      <c r="T31" s="62">
        <f t="shared" si="4"/>
        <v>54.168999999999997</v>
      </c>
      <c r="U31" s="62">
        <f t="shared" si="4"/>
        <v>54.457000000000001</v>
      </c>
      <c r="V31" s="62">
        <f t="shared" si="4"/>
        <v>42.567999999999998</v>
      </c>
      <c r="W31" s="62">
        <f t="shared" si="4"/>
        <v>33.398000000000003</v>
      </c>
      <c r="X31" s="62">
        <f t="shared" si="4"/>
        <v>29.785</v>
      </c>
      <c r="Y31" s="62">
        <f t="shared" si="4"/>
        <v>33.68</v>
      </c>
      <c r="Z31" s="63">
        <f t="shared" si="4"/>
        <v>0</v>
      </c>
      <c r="AA31" s="64">
        <f t="shared" si="4"/>
        <v>2205.7280000000001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164.5</v>
      </c>
      <c r="O38" s="99">
        <v>187.3</v>
      </c>
      <c r="P38" s="99">
        <v>43.6</v>
      </c>
      <c r="Q38" s="99">
        <v>63.7</v>
      </c>
      <c r="R38" s="99"/>
      <c r="S38" s="99"/>
      <c r="T38" s="99"/>
      <c r="U38" s="99">
        <v>1.5</v>
      </c>
      <c r="V38" s="99">
        <v>203.8</v>
      </c>
      <c r="W38" s="99">
        <v>186.4</v>
      </c>
      <c r="X38" s="99">
        <v>169.7</v>
      </c>
      <c r="Y38" s="99">
        <v>153</v>
      </c>
      <c r="Z38" s="100"/>
      <c r="AA38" s="79">
        <f t="shared" si="5"/>
        <v>1173.5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164.5</v>
      </c>
      <c r="O39" s="88">
        <f t="shared" si="6"/>
        <v>187.3</v>
      </c>
      <c r="P39" s="88">
        <f t="shared" si="6"/>
        <v>43.6</v>
      </c>
      <c r="Q39" s="88">
        <f t="shared" si="6"/>
        <v>63.7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1.5</v>
      </c>
      <c r="V39" s="88">
        <f t="shared" si="6"/>
        <v>203.8</v>
      </c>
      <c r="W39" s="88">
        <f t="shared" si="6"/>
        <v>186.4</v>
      </c>
      <c r="X39" s="88">
        <f t="shared" si="6"/>
        <v>169.7</v>
      </c>
      <c r="Y39" s="88">
        <f t="shared" si="6"/>
        <v>153</v>
      </c>
      <c r="Z39" s="89">
        <f t="shared" si="6"/>
        <v>0</v>
      </c>
      <c r="AA39" s="90">
        <f t="shared" si="5"/>
        <v>1173.5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164.5</v>
      </c>
      <c r="O46" s="99">
        <v>187.3</v>
      </c>
      <c r="P46" s="99">
        <v>43.6</v>
      </c>
      <c r="Q46" s="99">
        <v>63.7</v>
      </c>
      <c r="R46" s="99"/>
      <c r="S46" s="99"/>
      <c r="T46" s="99"/>
      <c r="U46" s="99">
        <v>1.5</v>
      </c>
      <c r="V46" s="99">
        <v>203.8</v>
      </c>
      <c r="W46" s="99">
        <v>186.4</v>
      </c>
      <c r="X46" s="99">
        <v>169.7</v>
      </c>
      <c r="Y46" s="99">
        <v>153</v>
      </c>
      <c r="Z46" s="100"/>
      <c r="AA46" s="79">
        <f t="shared" si="7"/>
        <v>1173.5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164.5</v>
      </c>
      <c r="O48" s="88">
        <f t="shared" si="8"/>
        <v>187.3</v>
      </c>
      <c r="P48" s="88">
        <f t="shared" si="8"/>
        <v>43.6</v>
      </c>
      <c r="Q48" s="88">
        <f t="shared" si="8"/>
        <v>63.7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1.5</v>
      </c>
      <c r="V48" s="88">
        <f t="shared" si="8"/>
        <v>203.8</v>
      </c>
      <c r="W48" s="88">
        <f t="shared" si="8"/>
        <v>186.4</v>
      </c>
      <c r="X48" s="88">
        <f t="shared" si="8"/>
        <v>169.7</v>
      </c>
      <c r="Y48" s="88">
        <f t="shared" si="8"/>
        <v>153</v>
      </c>
      <c r="Z48" s="89">
        <f t="shared" si="8"/>
        <v>0</v>
      </c>
      <c r="AA48" s="90">
        <f t="shared" si="7"/>
        <v>1173.5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546.28</v>
      </c>
      <c r="O51" s="88">
        <f t="shared" si="10"/>
        <v>581.46699999999998</v>
      </c>
      <c r="P51" s="88">
        <f t="shared" si="10"/>
        <v>419.51000000000005</v>
      </c>
      <c r="Q51" s="88">
        <f t="shared" si="10"/>
        <v>422.74199999999996</v>
      </c>
      <c r="R51" s="88">
        <f t="shared" si="10"/>
        <v>393.26299999999998</v>
      </c>
      <c r="S51" s="88">
        <f t="shared" si="10"/>
        <v>53.509</v>
      </c>
      <c r="T51" s="88">
        <f t="shared" si="10"/>
        <v>54.169000000000004</v>
      </c>
      <c r="U51" s="88">
        <f t="shared" si="10"/>
        <v>55.957000000000008</v>
      </c>
      <c r="V51" s="88">
        <f t="shared" si="10"/>
        <v>246.36799999999999</v>
      </c>
      <c r="W51" s="88">
        <f t="shared" si="10"/>
        <v>219.798</v>
      </c>
      <c r="X51" s="88">
        <f t="shared" si="10"/>
        <v>199.48499999999999</v>
      </c>
      <c r="Y51" s="88">
        <f t="shared" si="10"/>
        <v>186.68</v>
      </c>
      <c r="Z51" s="89">
        <f t="shared" si="10"/>
        <v>0</v>
      </c>
      <c r="AA51" s="105">
        <f>SUM(B51:Z51)</f>
        <v>3379.2279999999992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164.5</v>
      </c>
      <c r="O4" s="18">
        <v>187.3</v>
      </c>
      <c r="P4" s="18">
        <v>43.6</v>
      </c>
      <c r="Q4" s="18">
        <v>63.7</v>
      </c>
      <c r="R4" s="18"/>
      <c r="S4" s="18"/>
      <c r="T4" s="18"/>
      <c r="U4" s="18">
        <v>1.5</v>
      </c>
      <c r="V4" s="18">
        <v>203.8</v>
      </c>
      <c r="W4" s="18">
        <v>186.4</v>
      </c>
      <c r="X4" s="18">
        <v>169.7</v>
      </c>
      <c r="Y4" s="18">
        <v>153</v>
      </c>
      <c r="Z4" s="19"/>
      <c r="AA4" s="112">
        <f>SUM(B4:Z4)</f>
        <v>1173.5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246.5</v>
      </c>
      <c r="O7" s="118">
        <v>224.2</v>
      </c>
      <c r="P7" s="118">
        <v>220.9</v>
      </c>
      <c r="Q7" s="118">
        <v>215.1</v>
      </c>
      <c r="R7" s="118">
        <v>268.7</v>
      </c>
      <c r="S7" s="118">
        <v>254.15</v>
      </c>
      <c r="T7" s="118">
        <v>251.72</v>
      </c>
      <c r="U7" s="118">
        <v>244.03</v>
      </c>
      <c r="V7" s="118">
        <v>231.93</v>
      </c>
      <c r="W7" s="118">
        <v>221.9</v>
      </c>
      <c r="X7" s="118">
        <v>214.45</v>
      </c>
      <c r="Y7" s="118">
        <v>200</v>
      </c>
      <c r="Z7" s="119"/>
      <c r="AA7" s="120">
        <f>IF(SUM(B7:Z7)&lt;&gt;0,AVERAGEIF(B7:Z7,"&lt;&gt;"""),"")</f>
        <v>232.79833333333332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164.5</v>
      </c>
      <c r="O23" s="134">
        <v>187.3</v>
      </c>
      <c r="P23" s="134">
        <v>43.6</v>
      </c>
      <c r="Q23" s="134">
        <v>63.7</v>
      </c>
      <c r="R23" s="134"/>
      <c r="S23" s="134"/>
      <c r="T23" s="134"/>
      <c r="U23" s="134">
        <v>1.5</v>
      </c>
      <c r="V23" s="134">
        <v>203.8</v>
      </c>
      <c r="W23" s="134">
        <v>186.4</v>
      </c>
      <c r="X23" s="134">
        <v>169.7</v>
      </c>
      <c r="Y23" s="134">
        <v>153</v>
      </c>
      <c r="Z23" s="132"/>
      <c r="AA23" s="133">
        <f t="shared" si="2"/>
        <v>1173.5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164.5</v>
      </c>
      <c r="O24" s="136">
        <f t="shared" si="3"/>
        <v>187.3</v>
      </c>
      <c r="P24" s="136">
        <f t="shared" si="3"/>
        <v>43.6</v>
      </c>
      <c r="Q24" s="136">
        <f t="shared" si="3"/>
        <v>63.7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1.5</v>
      </c>
      <c r="V24" s="136">
        <f t="shared" si="3"/>
        <v>203.8</v>
      </c>
      <c r="W24" s="136">
        <f t="shared" si="3"/>
        <v>186.4</v>
      </c>
      <c r="X24" s="136">
        <f t="shared" si="3"/>
        <v>169.7</v>
      </c>
      <c r="Y24" s="136">
        <f t="shared" si="3"/>
        <v>153</v>
      </c>
      <c r="Z24" s="137" t="str">
        <f t="shared" si="3"/>
        <v/>
      </c>
      <c r="AA24" s="90">
        <f t="shared" si="2"/>
        <v>1173.5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2021-12-04T09:18:03Z</dcterms:created>
  <dcterms:modified xsi:type="dcterms:W3CDTF">2021-12-04T09:18:03Z</dcterms:modified>
</cp:coreProperties>
</file>