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2225"/>
  </bookViews>
  <sheets>
    <sheet name="SPOT_Summary (SELL)" sheetId="4" r:id="rId1"/>
    <sheet name="SPOT_Summary (BUY)" sheetId="5" r:id="rId2"/>
    <sheet name="MKT_Coupling" sheetId="6" r:id="rId3"/>
    <sheet name="Summary_Chart" sheetId="7" r:id="rId4"/>
  </sheets>
  <definedNames>
    <definedName name="BRD_EXP_NAMES_DAM_CPL">MKT_Coupling!$A$19:$A$23</definedName>
    <definedName name="BRD_EXP_NAMES_SUM_BUY">'SPOT_Summary (BUY)'!$A$34:$A$38</definedName>
    <definedName name="BRD_EXP_NAMES_SUM_BUY_CPL">'SPOT_Summary (BUY)'!$A$42:$A$47</definedName>
    <definedName name="BRD_EXP_VALUES_DAM_CPL">MKT_Coupling!$B$19:$Z$23</definedName>
    <definedName name="BRD_EXP_VALUES_SUM_BUY">'SPOT_Summary (BUY)'!$B$34:$Z$38</definedName>
    <definedName name="BRD_EXP_VALUES_SUM_BUY_CPL">'SPOT_Summary (BUY)'!$B$42:$Z$47</definedName>
    <definedName name="BRD_IMP_NAMES_DAM_CPL">MKT_Coupling!$A$11:$A$15</definedName>
    <definedName name="BRD_IMP_NAMES_SUM_SELL">'SPOT_Summary (SELL)'!$A$34:$A$38</definedName>
    <definedName name="BRD_IMP_NAMES_SUM_SELL_CPL">'SPOT_Summary (SELL)'!$A$42:$A$47</definedName>
    <definedName name="BRD_IMP_VALUES_DAM_CPL">MKT_Coupling!$B$11:$Z$15</definedName>
    <definedName name="BRD_IMP_VALUES_SUM_SELL">'SPOT_Summary (SELL)'!$B$34:$Z$38</definedName>
    <definedName name="BRD_IMP_VALUES_SUM_SELL_CPL">'SPOT_Summary (SELL)'!$B$42:$Z$47</definedName>
    <definedName name="BUY_ORDERS_NAMES_SUM_BUY">'SPOT_Summary (BUY)'!$A$28:$A$30</definedName>
    <definedName name="BUY_ORDERS_VALUES_SUM_BUY">'SPOT_Summary (BUY)'!$B$28:$Z$30</definedName>
    <definedName name="DAM_CPL_PUB_TIME">MKT_Coupling!$V$1</definedName>
    <definedName name="DEMAND_NAMES_SUM_BUY">'SPOT_Summary (BUY)'!$A$19:$A$24</definedName>
    <definedName name="DEMAND_NAMES_SUM_SELL">'SPOT_Summary (SELL)'!$A$19:$A$24</definedName>
    <definedName name="DEMAND_VALUES_SUM_BUY">'SPOT_Summary (BUY)'!$B$19:$Z$24</definedName>
    <definedName name="DEMAND_VALUES_SUM_SELL">'SPOT_Summary (SELL)'!$B$19:$Z$24</definedName>
    <definedName name="GR_MAINLAND_MCP_DAM_CPL">MKT_Coupling!$B$7:$Z$7</definedName>
    <definedName name="GR_MAINLAND_MCP_SUM_BUY">'SPOT_Summary (BUY)'!$B$7:$Z$7</definedName>
    <definedName name="GR_MAINLAND_MCP_SUM_SELL">'SPOT_Summary (SELL)'!$B$7:$Z$7</definedName>
    <definedName name="MKT_DAM_COUPLING_DELIVERY_DAY">MKT_Coupling!$A$2</definedName>
    <definedName name="MKT_DAM_COUPLING_TITLE">MKT_Coupling!$A$1</definedName>
    <definedName name="MKT_SUM_BUY_DELIVERY_DAY">'SPOT_Summary (BUY)'!$A$2</definedName>
    <definedName name="MKT_SUM_BUY_TITLE">'SPOT_Summary (BUY)'!$A$1</definedName>
    <definedName name="MKT_SUM_SELL_DELIVERY_DAY">'SPOT_Summary (SELL)'!$A$2</definedName>
    <definedName name="MKT_SUM_SELL_TITLE">'SPOT_Summary (SELL)'!$A$1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_xlnm.Print_Area" localSheetId="2">MKT_Coupling!$A$1:$AA$24</definedName>
    <definedName name="_xlnm.Print_Area" localSheetId="0">'SPOT_Summary (SELL)'!$A$1:$AA$39</definedName>
    <definedName name="SELL_ORDERS_NAMES_SUM_SELL">'SPOT_Summary (SELL)'!$A$28:$A$30</definedName>
    <definedName name="SELL_ORDERS_VALUES_SUM_SELL">'SPOT_Summary (SELL)'!$B$28:$Z$30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CRT_VALUES_SUM_BUY">'SPOT_Summary (BUY)'!$B$11:$Z$11</definedName>
    <definedName name="UNITS_CRT_VALUES_SUM_SELL">'SPOT_Summary (SELL)'!$B$11:$Z$11</definedName>
    <definedName name="UNITS_CRTRES_VALUES_SUM_BUY">'SPOT_Summary (BUY)'!$B$15:$Z$15</definedName>
    <definedName name="UNITS_CRTRES_VALUES_SUM_SELL">'SPOT_Summary (SELL)'!$B$15:$Z$15</definedName>
    <definedName name="UNITS_GAS_VALUES_SUM_BUY">'SPOT_Summary (BUY)'!$B$12:$Z$12</definedName>
    <definedName name="UNITS_GAS_VALUES_SUM_SELL">'SPOT_Summary (SELL)'!$B$12:$Z$12</definedName>
    <definedName name="UNITS_HDR_VALUES_SUM_BUY">'SPOT_Summary (BUY)'!$B$13:$Z$13</definedName>
    <definedName name="UNITS_HDR_VALUES_SUM_SELL">'SPOT_Summary (SELL)'!$B$13:$Z$13</definedName>
    <definedName name="UNITS_IMP_VALUES_SUM_SELL">'SPOT_Summary (SELL)'!$B$39:$Z$39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(BUY)'!$A$10:$A$15</definedName>
    <definedName name="UNITS_NAMES_SUM_SELL">'SPOT_Summary (SELL)'!$A$10:$A$15</definedName>
    <definedName name="UNITS_RES_VALUES_SUM_BUY">'SPOT_Summary (BUY)'!$B$14:$Z$14</definedName>
    <definedName name="UNITS_RES_VALUES_SUM_SELL">'SPOT_Summary (SELL)'!$B$14:$Z$14</definedName>
    <definedName name="UNITS_VALUES_SUM_BUY">'SPOT_Summary (BUY)'!$B$10:$Z$15</definedName>
    <definedName name="UNITS_VALUES_SUM_SELL">'SPOT_Summary (SELL)'!$B$10:$Z$15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24" i="6" l="1"/>
  <c r="Y24" i="6"/>
  <c r="X24" i="6"/>
  <c r="W24" i="6"/>
  <c r="V24" i="6"/>
  <c r="U24" i="6"/>
  <c r="T24" i="6"/>
  <c r="S24" i="6"/>
  <c r="R24" i="6"/>
  <c r="Q24" i="6"/>
  <c r="P24" i="6"/>
  <c r="O24" i="6"/>
  <c r="N24" i="6"/>
  <c r="M24" i="6"/>
  <c r="L24" i="6"/>
  <c r="K24" i="6"/>
  <c r="J24" i="6"/>
  <c r="I24" i="6"/>
  <c r="H24" i="6"/>
  <c r="G24" i="6"/>
  <c r="F24" i="6"/>
  <c r="E24" i="6"/>
  <c r="D24" i="6"/>
  <c r="C24" i="6"/>
  <c r="B24" i="6"/>
  <c r="AA24" i="6" s="1"/>
  <c r="AA23" i="6"/>
  <c r="AA22" i="6"/>
  <c r="AA21" i="6"/>
  <c r="AA20" i="6"/>
  <c r="AA19" i="6"/>
  <c r="Z16" i="6"/>
  <c r="Y16" i="6"/>
  <c r="X16" i="6"/>
  <c r="W16" i="6"/>
  <c r="V16" i="6"/>
  <c r="U16" i="6"/>
  <c r="T16" i="6"/>
  <c r="S16" i="6"/>
  <c r="R16" i="6"/>
  <c r="Q16" i="6"/>
  <c r="P16" i="6"/>
  <c r="O16" i="6"/>
  <c r="N16" i="6"/>
  <c r="M16" i="6"/>
  <c r="L16" i="6"/>
  <c r="K16" i="6"/>
  <c r="J16" i="6"/>
  <c r="I16" i="6"/>
  <c r="H16" i="6"/>
  <c r="G16" i="6"/>
  <c r="F16" i="6"/>
  <c r="E16" i="6"/>
  <c r="D16" i="6"/>
  <c r="C16" i="6"/>
  <c r="B16" i="6"/>
  <c r="AA16" i="6" s="1"/>
  <c r="AA15" i="6"/>
  <c r="AA14" i="6"/>
  <c r="AA13" i="6"/>
  <c r="AA12" i="6"/>
  <c r="AA11" i="6"/>
  <c r="AA7" i="6"/>
  <c r="AA4" i="6"/>
  <c r="Z50" i="5"/>
  <c r="Y50" i="5"/>
  <c r="X50" i="5"/>
  <c r="W50" i="5"/>
  <c r="V50" i="5"/>
  <c r="U50" i="5"/>
  <c r="T50" i="5"/>
  <c r="S50" i="5"/>
  <c r="R50" i="5"/>
  <c r="Q50" i="5"/>
  <c r="P50" i="5"/>
  <c r="O50" i="5"/>
  <c r="N50" i="5"/>
  <c r="M50" i="5"/>
  <c r="L50" i="5"/>
  <c r="K50" i="5"/>
  <c r="J50" i="5"/>
  <c r="I50" i="5"/>
  <c r="H50" i="5"/>
  <c r="G50" i="5"/>
  <c r="F50" i="5"/>
  <c r="E50" i="5"/>
  <c r="D50" i="5"/>
  <c r="C50" i="5"/>
  <c r="B50" i="5"/>
  <c r="Z48" i="5"/>
  <c r="Y48" i="5"/>
  <c r="X48" i="5"/>
  <c r="W48" i="5"/>
  <c r="V48" i="5"/>
  <c r="U48" i="5"/>
  <c r="T48" i="5"/>
  <c r="S48" i="5"/>
  <c r="R48" i="5"/>
  <c r="Q48" i="5"/>
  <c r="P48" i="5"/>
  <c r="O48" i="5"/>
  <c r="N48" i="5"/>
  <c r="M48" i="5"/>
  <c r="L48" i="5"/>
  <c r="K48" i="5"/>
  <c r="J48" i="5"/>
  <c r="I48" i="5"/>
  <c r="H48" i="5"/>
  <c r="G48" i="5"/>
  <c r="F48" i="5"/>
  <c r="E48" i="5"/>
  <c r="D48" i="5"/>
  <c r="C48" i="5"/>
  <c r="B48" i="5"/>
  <c r="AA48" i="5" s="1"/>
  <c r="AA47" i="5"/>
  <c r="AA46" i="5"/>
  <c r="AA45" i="5"/>
  <c r="AA44" i="5"/>
  <c r="AA43" i="5"/>
  <c r="AA42" i="5"/>
  <c r="Z39" i="5"/>
  <c r="Y39" i="5"/>
  <c r="X39" i="5"/>
  <c r="W39" i="5"/>
  <c r="V39" i="5"/>
  <c r="U39" i="5"/>
  <c r="T39" i="5"/>
  <c r="S39" i="5"/>
  <c r="R39" i="5"/>
  <c r="Q39" i="5"/>
  <c r="P39" i="5"/>
  <c r="O39" i="5"/>
  <c r="N39" i="5"/>
  <c r="M39" i="5"/>
  <c r="L39" i="5"/>
  <c r="K39" i="5"/>
  <c r="J39" i="5"/>
  <c r="I39" i="5"/>
  <c r="H39" i="5"/>
  <c r="G39" i="5"/>
  <c r="F39" i="5"/>
  <c r="E39" i="5"/>
  <c r="D39" i="5"/>
  <c r="C39" i="5"/>
  <c r="B39" i="5"/>
  <c r="AA39" i="5" s="1"/>
  <c r="AA38" i="5"/>
  <c r="AA37" i="5"/>
  <c r="AA36" i="5"/>
  <c r="AA35" i="5"/>
  <c r="AA34" i="5"/>
  <c r="Z31" i="5"/>
  <c r="Y31" i="5"/>
  <c r="X31" i="5"/>
  <c r="W31" i="5"/>
  <c r="V31" i="5"/>
  <c r="U31" i="5"/>
  <c r="T31" i="5"/>
  <c r="S31" i="5"/>
  <c r="R31" i="5"/>
  <c r="Q31" i="5"/>
  <c r="P31" i="5"/>
  <c r="O31" i="5"/>
  <c r="N31" i="5"/>
  <c r="M31" i="5"/>
  <c r="L31" i="5"/>
  <c r="K31" i="5"/>
  <c r="J31" i="5"/>
  <c r="I31" i="5"/>
  <c r="H31" i="5"/>
  <c r="G31" i="5"/>
  <c r="F31" i="5"/>
  <c r="E31" i="5"/>
  <c r="D31" i="5"/>
  <c r="C31" i="5"/>
  <c r="B31" i="5"/>
  <c r="AA30" i="5"/>
  <c r="AA29" i="5"/>
  <c r="AA28" i="5"/>
  <c r="AA31" i="5" s="1"/>
  <c r="Z25" i="5"/>
  <c r="Z51" i="5" s="1"/>
  <c r="Y25" i="5"/>
  <c r="Y51" i="5" s="1"/>
  <c r="X25" i="5"/>
  <c r="X51" i="5" s="1"/>
  <c r="W25" i="5"/>
  <c r="W51" i="5" s="1"/>
  <c r="V25" i="5"/>
  <c r="V51" i="5" s="1"/>
  <c r="U25" i="5"/>
  <c r="U51" i="5" s="1"/>
  <c r="T25" i="5"/>
  <c r="T51" i="5" s="1"/>
  <c r="S25" i="5"/>
  <c r="S51" i="5" s="1"/>
  <c r="R25" i="5"/>
  <c r="R51" i="5" s="1"/>
  <c r="Q25" i="5"/>
  <c r="Q51" i="5" s="1"/>
  <c r="P25" i="5"/>
  <c r="P51" i="5" s="1"/>
  <c r="O25" i="5"/>
  <c r="O51" i="5" s="1"/>
  <c r="N25" i="5"/>
  <c r="N51" i="5" s="1"/>
  <c r="M25" i="5"/>
  <c r="M51" i="5" s="1"/>
  <c r="L25" i="5"/>
  <c r="L51" i="5" s="1"/>
  <c r="K25" i="5"/>
  <c r="K51" i="5" s="1"/>
  <c r="J25" i="5"/>
  <c r="J51" i="5" s="1"/>
  <c r="I25" i="5"/>
  <c r="I51" i="5" s="1"/>
  <c r="H25" i="5"/>
  <c r="H51" i="5" s="1"/>
  <c r="G25" i="5"/>
  <c r="G51" i="5" s="1"/>
  <c r="F25" i="5"/>
  <c r="F51" i="5" s="1"/>
  <c r="E25" i="5"/>
  <c r="E51" i="5" s="1"/>
  <c r="D25" i="5"/>
  <c r="D51" i="5" s="1"/>
  <c r="C25" i="5"/>
  <c r="C51" i="5" s="1"/>
  <c r="B25" i="5"/>
  <c r="B51" i="5" s="1"/>
  <c r="AA51" i="5" s="1"/>
  <c r="AA24" i="5"/>
  <c r="AA23" i="5"/>
  <c r="AA22" i="5"/>
  <c r="AA21" i="5"/>
  <c r="AA20" i="5"/>
  <c r="AA19" i="5"/>
  <c r="AA25" i="5" s="1"/>
  <c r="Z16" i="5"/>
  <c r="Y16" i="5"/>
  <c r="X16" i="5"/>
  <c r="W16" i="5"/>
  <c r="V16" i="5"/>
  <c r="U16" i="5"/>
  <c r="T16" i="5"/>
  <c r="S16" i="5"/>
  <c r="R16" i="5"/>
  <c r="Q16" i="5"/>
  <c r="P16" i="5"/>
  <c r="O16" i="5"/>
  <c r="N16" i="5"/>
  <c r="M16" i="5"/>
  <c r="L16" i="5"/>
  <c r="K16" i="5"/>
  <c r="J16" i="5"/>
  <c r="I16" i="5"/>
  <c r="H16" i="5"/>
  <c r="G16" i="5"/>
  <c r="F16" i="5"/>
  <c r="E16" i="5"/>
  <c r="D16" i="5"/>
  <c r="C16" i="5"/>
  <c r="B16" i="5"/>
  <c r="AA15" i="5"/>
  <c r="AA14" i="5"/>
  <c r="AA13" i="5"/>
  <c r="AA12" i="5"/>
  <c r="AA11" i="5"/>
  <c r="AA10" i="5"/>
  <c r="AA16" i="5" s="1"/>
  <c r="AA7" i="5"/>
  <c r="AA4" i="5"/>
  <c r="Z51" i="4"/>
  <c r="M51" i="4"/>
  <c r="L51" i="4"/>
  <c r="K51" i="4"/>
  <c r="J51" i="4"/>
  <c r="I51" i="4"/>
  <c r="H51" i="4"/>
  <c r="G51" i="4"/>
  <c r="F51" i="4"/>
  <c r="E51" i="4"/>
  <c r="D51" i="4"/>
  <c r="C51" i="4"/>
  <c r="B51" i="4"/>
  <c r="Z50" i="4"/>
  <c r="Y50" i="4"/>
  <c r="X50" i="4"/>
  <c r="W50" i="4"/>
  <c r="V50" i="4"/>
  <c r="U50" i="4"/>
  <c r="T50" i="4"/>
  <c r="S50" i="4"/>
  <c r="R50" i="4"/>
  <c r="Q50" i="4"/>
  <c r="P50" i="4"/>
  <c r="O50" i="4"/>
  <c r="N50" i="4"/>
  <c r="M50" i="4"/>
  <c r="L50" i="4"/>
  <c r="K50" i="4"/>
  <c r="J50" i="4"/>
  <c r="I50" i="4"/>
  <c r="H50" i="4"/>
  <c r="G50" i="4"/>
  <c r="F50" i="4"/>
  <c r="E50" i="4"/>
  <c r="D50" i="4"/>
  <c r="C50" i="4"/>
  <c r="B50" i="4"/>
  <c r="Z48" i="4"/>
  <c r="Y48" i="4"/>
  <c r="X48" i="4"/>
  <c r="W48" i="4"/>
  <c r="V48" i="4"/>
  <c r="U48" i="4"/>
  <c r="T48" i="4"/>
  <c r="S48" i="4"/>
  <c r="R48" i="4"/>
  <c r="Q48" i="4"/>
  <c r="P48" i="4"/>
  <c r="O48" i="4"/>
  <c r="N48" i="4"/>
  <c r="M48" i="4"/>
  <c r="L48" i="4"/>
  <c r="K48" i="4"/>
  <c r="J48" i="4"/>
  <c r="I48" i="4"/>
  <c r="H48" i="4"/>
  <c r="G48" i="4"/>
  <c r="F48" i="4"/>
  <c r="E48" i="4"/>
  <c r="D48" i="4"/>
  <c r="C48" i="4"/>
  <c r="B48" i="4"/>
  <c r="AA48" i="4" s="1"/>
  <c r="AA47" i="4"/>
  <c r="AA46" i="4"/>
  <c r="AA45" i="4"/>
  <c r="AA44" i="4"/>
  <c r="AA43" i="4"/>
  <c r="AA42" i="4"/>
  <c r="Z39" i="4"/>
  <c r="Y39" i="4"/>
  <c r="X39" i="4"/>
  <c r="W39" i="4"/>
  <c r="V39" i="4"/>
  <c r="U39" i="4"/>
  <c r="T39" i="4"/>
  <c r="S39" i="4"/>
  <c r="R39" i="4"/>
  <c r="Q39" i="4"/>
  <c r="P39" i="4"/>
  <c r="O39" i="4"/>
  <c r="N39" i="4"/>
  <c r="M39" i="4"/>
  <c r="L39" i="4"/>
  <c r="K39" i="4"/>
  <c r="J39" i="4"/>
  <c r="I39" i="4"/>
  <c r="H39" i="4"/>
  <c r="G39" i="4"/>
  <c r="F39" i="4"/>
  <c r="E39" i="4"/>
  <c r="D39" i="4"/>
  <c r="C39" i="4"/>
  <c r="B39" i="4"/>
  <c r="AA39" i="4" s="1"/>
  <c r="AA38" i="4"/>
  <c r="AA37" i="4"/>
  <c r="AA36" i="4"/>
  <c r="AA35" i="4"/>
  <c r="AA34" i="4"/>
  <c r="Z31" i="4"/>
  <c r="Y31" i="4"/>
  <c r="X31" i="4"/>
  <c r="W31" i="4"/>
  <c r="V31" i="4"/>
  <c r="U31" i="4"/>
  <c r="T31" i="4"/>
  <c r="S31" i="4"/>
  <c r="R31" i="4"/>
  <c r="Q31" i="4"/>
  <c r="P31" i="4"/>
  <c r="O31" i="4"/>
  <c r="N31" i="4"/>
  <c r="M31" i="4"/>
  <c r="L31" i="4"/>
  <c r="K31" i="4"/>
  <c r="J31" i="4"/>
  <c r="I31" i="4"/>
  <c r="H31" i="4"/>
  <c r="G31" i="4"/>
  <c r="F31" i="4"/>
  <c r="E31" i="4"/>
  <c r="D31" i="4"/>
  <c r="C31" i="4"/>
  <c r="B31" i="4"/>
  <c r="AA30" i="4"/>
  <c r="AA29" i="4"/>
  <c r="AA28" i="4"/>
  <c r="AA31" i="4" s="1"/>
  <c r="Z25" i="4"/>
  <c r="Y25" i="4"/>
  <c r="X25" i="4"/>
  <c r="W25" i="4"/>
  <c r="V25" i="4"/>
  <c r="U25" i="4"/>
  <c r="T25" i="4"/>
  <c r="S25" i="4"/>
  <c r="R25" i="4"/>
  <c r="Q25" i="4"/>
  <c r="P25" i="4"/>
  <c r="O25" i="4"/>
  <c r="N25" i="4"/>
  <c r="M25" i="4"/>
  <c r="L25" i="4"/>
  <c r="K25" i="4"/>
  <c r="J25" i="4"/>
  <c r="I25" i="4"/>
  <c r="H25" i="4"/>
  <c r="G25" i="4"/>
  <c r="F25" i="4"/>
  <c r="E25" i="4"/>
  <c r="D25" i="4"/>
  <c r="C25" i="4"/>
  <c r="B25" i="4"/>
  <c r="AA24" i="4"/>
  <c r="AA23" i="4"/>
  <c r="AA22" i="4"/>
  <c r="AA21" i="4"/>
  <c r="AA20" i="4"/>
  <c r="AA19" i="4"/>
  <c r="AA25" i="4" s="1"/>
  <c r="Z16" i="4"/>
  <c r="Y16" i="4"/>
  <c r="Y51" i="4" s="1"/>
  <c r="X16" i="4"/>
  <c r="X51" i="4" s="1"/>
  <c r="W16" i="4"/>
  <c r="W51" i="4" s="1"/>
  <c r="V16" i="4"/>
  <c r="V51" i="4" s="1"/>
  <c r="U16" i="4"/>
  <c r="U51" i="4" s="1"/>
  <c r="T16" i="4"/>
  <c r="T51" i="4" s="1"/>
  <c r="S16" i="4"/>
  <c r="S51" i="4" s="1"/>
  <c r="R16" i="4"/>
  <c r="R51" i="4" s="1"/>
  <c r="Q16" i="4"/>
  <c r="Q51" i="4" s="1"/>
  <c r="P16" i="4"/>
  <c r="P51" i="4" s="1"/>
  <c r="O16" i="4"/>
  <c r="O51" i="4" s="1"/>
  <c r="N16" i="4"/>
  <c r="N51" i="4" s="1"/>
  <c r="M16" i="4"/>
  <c r="L16" i="4"/>
  <c r="K16" i="4"/>
  <c r="J16" i="4"/>
  <c r="I16" i="4"/>
  <c r="H16" i="4"/>
  <c r="G16" i="4"/>
  <c r="F16" i="4"/>
  <c r="E16" i="4"/>
  <c r="D16" i="4"/>
  <c r="C16" i="4"/>
  <c r="B16" i="4"/>
  <c r="AA15" i="4"/>
  <c r="AA14" i="4"/>
  <c r="AA13" i="4"/>
  <c r="AA12" i="4"/>
  <c r="AA11" i="4"/>
  <c r="AA10" i="4"/>
  <c r="AA16" i="4" s="1"/>
  <c r="AA7" i="4"/>
  <c r="AA4" i="4"/>
  <c r="AA51" i="4" l="1"/>
</calcChain>
</file>

<file path=xl/sharedStrings.xml><?xml version="1.0" encoding="utf-8"?>
<sst xmlns="http://schemas.openxmlformats.org/spreadsheetml/2006/main" count="117" uniqueCount="53">
  <si>
    <t>Publication on: 03/12/2021 11:19:11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</si>
  <si>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</si>
  <si>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</si>
  <si>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</si>
  <si>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</si>
  <si>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</si>
  <si>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</si>
  <si>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CRETE CONVENTIONAL</t>
  </si>
  <si>
    <t>GAS</t>
  </si>
  <si>
    <t>HYDRO</t>
  </si>
  <si>
    <t>RENEWABLES</t>
  </si>
  <si>
    <t>CRETE 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</si>
  <si>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</si>
  <si>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</si>
  <si>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</si>
  <si>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</si>
  <si>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</si>
  <si>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</si>
  <si>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</si>
  <si>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CRETE LOAD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</si>
  <si>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</si>
  <si>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</si>
  <si>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</si>
  <si>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</si>
  <si>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</si>
  <si>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</si>
  <si>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</si>
  <si>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</si>
  <si>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</si>
  <si>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</si>
  <si>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</si>
  <si>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</si>
  <si>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</si>
  <si>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</si>
  <si>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>CR-GR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</si>
  <si>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</si>
  <si>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</si>
  <si>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</si>
  <si>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</si>
  <si>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</si>
  <si>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</si>
  <si>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</si>
  <si>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</si>
  <si>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</si>
  <si>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</si>
  <si>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</si>
  <si>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</si>
  <si>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GR-CR</t>
  </si>
  <si>
    <t>EXPORTS (IMPLICIT)</t>
  </si>
  <si>
    <t>BIDDING ZONE NET POSITION</t>
  </si>
  <si>
    <t>IMPORTS (IMPLICIT)</t>
  </si>
  <si>
    <t>Complementary Regional Intraday '3' Market</t>
  </si>
  <si>
    <t>Complementary Regional Intraday '3' Market Coupling Results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</si>
</sst>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41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9" fillId="0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Fill="1" applyBorder="1" applyAlignment="1" applyProtection="1">
      <alignment horizontal="left" vertical="center" indent="1"/>
      <protection hidden="1"/>
    </xf>
    <xf numFmtId="0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8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0" xfId="1" applyFont="1" applyFill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Fill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Fill="1" applyBorder="1" applyAlignment="1" applyProtection="1">
      <alignment horizontal="right" vertical="center" shrinkToFit="1"/>
      <protection locked="0" hidden="1"/>
    </xf>
    <xf numFmtId="0" fontId="10" fillId="0" borderId="21" xfId="1" applyNumberFormat="1" applyFont="1" applyFill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Fill="1" applyBorder="1" applyAlignment="1" applyProtection="1">
      <alignment horizontal="center" vertical="center"/>
      <protection hidden="1"/>
    </xf>
    <xf numFmtId="165" fontId="7" fillId="0" borderId="8" xfId="1" applyNumberFormat="1" applyFont="1" applyFill="1" applyBorder="1" applyAlignment="1" applyProtection="1">
      <alignment horizontal="center" vertical="center"/>
      <protection hidden="1"/>
    </xf>
    <xf numFmtId="165" fontId="7" fillId="0" borderId="9" xfId="1" applyNumberFormat="1" applyFont="1" applyFill="1" applyBorder="1" applyAlignment="1" applyProtection="1">
      <alignment horizontal="center" vertical="center"/>
      <protection hidden="1"/>
    </xf>
    <xf numFmtId="0" fontId="11" fillId="0" borderId="10" xfId="1" applyFont="1" applyFill="1" applyBorder="1" applyAlignment="1" applyProtection="1">
      <alignment horizontal="left" vertical="center" indent="1" shrinkToFi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22" xfId="1" applyFont="1" applyFill="1" applyBorder="1" applyAlignment="1" applyProtection="1">
      <alignment horizontal="left" vertical="center" indent="1" shrinkToFit="1"/>
      <protection hidden="1"/>
    </xf>
    <xf numFmtId="0" fontId="9" fillId="0" borderId="23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4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5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26" xfId="1" applyFont="1" applyFill="1" applyBorder="1" applyAlignment="1" applyProtection="1">
      <alignment horizontal="left" vertical="center" indent="1" shrinkToFit="1"/>
      <protection hidden="1"/>
    </xf>
    <xf numFmtId="0" fontId="9" fillId="0" borderId="27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8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9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26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19" xfId="1" applyFont="1" applyFill="1" applyBorder="1" applyAlignment="1" applyProtection="1">
      <alignment horizontal="left" vertical="center" indent="1" shrinkToFit="1"/>
      <protection hidden="1"/>
    </xf>
    <xf numFmtId="0" fontId="9" fillId="0" borderId="3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3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0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Fill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32" xfId="1" applyFont="1" applyFill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Border="1" applyAlignment="1">
      <alignment horizontal="right" vertical="center"/>
    </xf>
    <xf numFmtId="0" fontId="9" fillId="0" borderId="12" xfId="1" applyNumberFormat="1" applyFont="1" applyBorder="1" applyAlignment="1">
      <alignment horizontal="right" vertical="center"/>
    </xf>
    <xf numFmtId="0" fontId="9" fillId="0" borderId="13" xfId="1" applyNumberFormat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9" fillId="0" borderId="27" xfId="1" applyNumberFormat="1" applyFont="1" applyBorder="1" applyAlignment="1">
      <alignment horizontal="right" vertical="center"/>
    </xf>
    <xf numFmtId="0" fontId="9" fillId="0" borderId="28" xfId="1" applyNumberFormat="1" applyFont="1" applyBorder="1" applyAlignment="1">
      <alignment horizontal="right" vertical="center"/>
    </xf>
    <xf numFmtId="0" fontId="9" fillId="0" borderId="29" xfId="1" applyNumberFormat="1" applyFont="1" applyBorder="1" applyAlignment="1">
      <alignment horizontal="right" vertical="center"/>
    </xf>
    <xf numFmtId="166" fontId="9" fillId="5" borderId="26" xfId="1" applyNumberFormat="1" applyFont="1" applyFill="1" applyBorder="1" applyAlignment="1">
      <alignment horizontal="right" vertical="center"/>
    </xf>
    <xf numFmtId="0" fontId="9" fillId="0" borderId="30" xfId="1" applyNumberFormat="1" applyFont="1" applyBorder="1" applyAlignment="1">
      <alignment horizontal="right" vertical="center"/>
    </xf>
    <xf numFmtId="0" fontId="9" fillId="0" borderId="31" xfId="1" applyNumberFormat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NumberFormat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6" xfId="1" applyFont="1" applyFill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3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4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6" xfId="1" applyNumberFormat="1" applyFont="1" applyFill="1" applyBorder="1" applyAlignment="1" applyProtection="1">
      <alignment horizontal="center" vertical="center"/>
      <protection hidden="1"/>
    </xf>
    <xf numFmtId="165" fontId="7" fillId="0" borderId="37" xfId="1" applyNumberFormat="1" applyFont="1" applyFill="1" applyBorder="1" applyAlignment="1" applyProtection="1">
      <alignment horizontal="center" vertical="center"/>
      <protection hidden="1"/>
    </xf>
    <xf numFmtId="165" fontId="7" fillId="0" borderId="38" xfId="1" applyNumberFormat="1" applyFont="1" applyFill="1" applyBorder="1" applyAlignment="1" applyProtection="1">
      <alignment horizontal="center" vertical="center"/>
      <protection hidden="1"/>
    </xf>
    <xf numFmtId="0" fontId="9" fillId="5" borderId="11" xfId="1" applyNumberFormat="1" applyFont="1" applyFill="1" applyBorder="1" applyAlignment="1">
      <alignment horizontal="right" vertical="center"/>
    </xf>
    <xf numFmtId="0" fontId="9" fillId="5" borderId="39" xfId="1" applyNumberFormat="1" applyFont="1" applyFill="1" applyBorder="1" applyAlignment="1">
      <alignment horizontal="right" vertical="center"/>
    </xf>
    <xf numFmtId="0" fontId="9" fillId="5" borderId="13" xfId="1" applyNumberFormat="1" applyFont="1" applyFill="1" applyBorder="1" applyAlignment="1">
      <alignment horizontal="right" vertical="center"/>
    </xf>
    <xf numFmtId="0" fontId="9" fillId="5" borderId="26" xfId="1" applyFont="1" applyFill="1" applyBorder="1" applyAlignment="1" applyProtection="1">
      <alignment horizontal="left" vertical="center" indent="1"/>
      <protection hidden="1"/>
    </xf>
    <xf numFmtId="0" fontId="9" fillId="5" borderId="27" xfId="1" applyNumberFormat="1" applyFont="1" applyFill="1" applyBorder="1" applyAlignment="1">
      <alignment horizontal="right" vertical="center"/>
    </xf>
    <xf numFmtId="0" fontId="9" fillId="5" borderId="28" xfId="1" applyNumberFormat="1" applyFont="1" applyFill="1" applyBorder="1" applyAlignment="1">
      <alignment horizontal="right" vertical="center"/>
    </xf>
    <xf numFmtId="0" fontId="9" fillId="5" borderId="29" xfId="1" applyNumberFormat="1" applyFont="1" applyFill="1" applyBorder="1" applyAlignment="1">
      <alignment horizontal="right" vertical="center"/>
    </xf>
    <xf numFmtId="0" fontId="7" fillId="0" borderId="0" xfId="1" applyFont="1" applyFill="1" applyBorder="1" applyAlignment="1" applyProtection="1">
      <alignment horizontal="left" vertical="center" indent="1" shrinkToFit="1"/>
      <protection hidden="1"/>
    </xf>
    <xf numFmtId="167" fontId="8" fillId="0" borderId="0" xfId="1" applyNumberFormat="1" applyFont="1" applyFill="1" applyBorder="1" applyAlignment="1" applyProtection="1">
      <alignment horizontal="right" vertical="center" shrinkToFit="1"/>
      <protection hidden="1"/>
    </xf>
    <xf numFmtId="166" fontId="8" fillId="0" borderId="0" xfId="1" applyNumberFormat="1" applyFont="1" applyFill="1" applyBorder="1" applyAlignment="1" applyProtection="1">
      <alignment horizontal="right" vertical="center" shrinkToFit="1"/>
      <protection hidden="1"/>
    </xf>
    <xf numFmtId="0" fontId="5" fillId="0" borderId="0" xfId="1" applyFont="1" applyFill="1"/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Fill="1" applyBorder="1" applyAlignment="1" applyProtection="1">
      <alignment horizontal="left" vertical="center" indent="1"/>
      <protection hidden="1"/>
    </xf>
    <xf numFmtId="0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0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0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5" borderId="11" xfId="1" applyNumberFormat="1" applyFont="1" applyFill="1" applyBorder="1" applyAlignment="1">
      <alignment vertical="center"/>
    </xf>
    <xf numFmtId="0" fontId="9" fillId="5" borderId="12" xfId="1" applyNumberFormat="1" applyFont="1" applyFill="1" applyBorder="1" applyAlignment="1">
      <alignment vertical="center"/>
    </xf>
    <xf numFmtId="0" fontId="9" fillId="5" borderId="40" xfId="1" applyNumberFormat="1" applyFont="1" applyFill="1" applyBorder="1" applyAlignment="1">
      <alignment vertical="center"/>
    </xf>
    <xf numFmtId="0" fontId="9" fillId="5" borderId="13" xfId="1" applyNumberFormat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7" xfId="1" applyNumberFormat="1" applyFont="1" applyFill="1" applyBorder="1" applyAlignment="1">
      <alignment vertical="center"/>
    </xf>
    <xf numFmtId="0" fontId="9" fillId="5" borderId="28" xfId="1" applyNumberFormat="1" applyFont="1" applyFill="1" applyBorder="1" applyAlignment="1">
      <alignment vertical="center"/>
    </xf>
    <xf numFmtId="0" fontId="9" fillId="5" borderId="41" xfId="1" applyNumberFormat="1" applyFont="1" applyFill="1" applyBorder="1" applyAlignment="1">
      <alignment vertical="center"/>
    </xf>
    <xf numFmtId="0" fontId="9" fillId="5" borderId="29" xfId="1" applyNumberFormat="1" applyFont="1" applyFill="1" applyBorder="1" applyAlignment="1">
      <alignment vertical="center"/>
    </xf>
    <xf numFmtId="166" fontId="9" fillId="5" borderId="26" xfId="1" applyNumberFormat="1" applyFont="1" applyFill="1" applyBorder="1" applyAlignment="1">
      <alignment vertical="center"/>
    </xf>
    <xf numFmtId="0" fontId="9" fillId="5" borderId="42" xfId="1" applyNumberFormat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  <xf numFmtId="4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chartsheet" Target="chartsheets/sheet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2436697767231152"/>
          <c:w val="0.80433181922531749"/>
          <c:h val="0.73571483711594876"/>
        </c:manualLayout>
      </c:layout>
      <c:barChart>
        <c:barDir val="col"/>
        <c:grouping val="stacked"/>
        <c:varyColors val="0"/>
        <c:ser>
          <c:idx val="0"/>
          <c:order val="0"/>
          <c:tx>
            <c:v>Lignite</c:v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E482-4B96-83CE-B82EF46B5C2E}"/>
            </c:ext>
          </c:extLst>
        </c:ser>
        <c:ser>
          <c:idx val="8"/>
          <c:order val="1"/>
          <c:tx>
            <c:v>CRETE Conventional</c:v>
          </c:tx>
          <c:spPr>
            <a:solidFill>
              <a:schemeClr val="accent3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1-E482-4B96-83CE-B82EF46B5C2E}"/>
            </c:ext>
          </c:extLst>
        </c:ser>
        <c:ser>
          <c:idx val="1"/>
          <c:order val="2"/>
          <c:tx>
            <c:v>GAS</c:v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  <c:pt idx="18">
                  <c:v>120</c:v>
                </c:pt>
                <c:pt idx="19">
                  <c:v>120</c:v>
                </c:pt>
                <c:pt idx="20">
                  <c:v>120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2-E482-4B96-83CE-B82EF46B5C2E}"/>
            </c:ext>
          </c:extLst>
        </c:ser>
        <c:ser>
          <c:idx val="4"/>
          <c:order val="3"/>
          <c:tx>
            <c:v>Imports</c:v>
          </c:tx>
          <c:spPr>
            <a:solidFill>
              <a:schemeClr val="accent5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(SELL)'!$B$39:$Z$39</c:f>
              <c:numCache>
                <c:formatCode>0.000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49.7</c:v>
                </c:pt>
                <c:pt idx="15">
                  <c:v>56.1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3-E482-4B96-83CE-B82EF46B5C2E}"/>
            </c:ext>
          </c:extLst>
        </c:ser>
        <c:ser>
          <c:idx val="3"/>
          <c:order val="4"/>
          <c:tx>
            <c:v>Renewables</c:v>
          </c:tx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(SELL)'!$B$14:$Z$14</c:f>
              <c:numCache>
                <c:formatCode>General</c:formatCode>
                <c:ptCount val="24"/>
                <c:pt idx="12">
                  <c:v>5.54</c:v>
                </c:pt>
                <c:pt idx="13">
                  <c:v>5.9</c:v>
                </c:pt>
                <c:pt idx="14">
                  <c:v>1.1000000000000001</c:v>
                </c:pt>
                <c:pt idx="16">
                  <c:v>0.43</c:v>
                </c:pt>
                <c:pt idx="17">
                  <c:v>1.66</c:v>
                </c:pt>
                <c:pt idx="19">
                  <c:v>0.24</c:v>
                </c:pt>
                <c:pt idx="20">
                  <c:v>1.27</c:v>
                </c:pt>
                <c:pt idx="21">
                  <c:v>2.85</c:v>
                </c:pt>
                <c:pt idx="22">
                  <c:v>3.01</c:v>
                </c:pt>
                <c:pt idx="23">
                  <c:v>5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4-E482-4B96-83CE-B82EF46B5C2E}"/>
            </c:ext>
          </c:extLst>
        </c:ser>
        <c:ser>
          <c:idx val="7"/>
          <c:order val="5"/>
          <c:tx>
            <c:v>CRETE Renewables</c:v>
          </c:tx>
          <c:spPr>
            <a:solidFill>
              <a:schemeClr val="accent2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(SELL)'!$B$15:$Z$15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5-E482-4B96-83CE-B82EF46B5C2E}"/>
            </c:ext>
          </c:extLst>
        </c:ser>
        <c:ser>
          <c:idx val="2"/>
          <c:order val="6"/>
          <c:tx>
            <c:v>Hydro</c:v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6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260397608"/>
        <c:axId val="260398000"/>
      </c:barChart>
      <c:lineChart>
        <c:grouping val="standard"/>
        <c:varyColors val="0"/>
        <c:ser>
          <c:idx val="5"/>
          <c:order val="7"/>
          <c:tx>
            <c:v>Demand</c:v>
          </c:tx>
          <c:spPr>
            <a:ln w="28575" cap="rnd">
              <a:solidFill>
                <a:schemeClr val="accent6"/>
              </a:solidFill>
              <a:round/>
            </a:ln>
            <a:effectLst/>
          </c:spPr>
          <c:marker>
            <c:symbol val="triangle"/>
            <c:size val="7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(BUY)'!$B$4:$Z$4</c:f>
              <c:numCache>
                <c:formatCode>General</c:formatCode>
                <c:ptCount val="24"/>
                <c:pt idx="12">
                  <c:v>136.10400000000001</c:v>
                </c:pt>
                <c:pt idx="13">
                  <c:v>129.749</c:v>
                </c:pt>
                <c:pt idx="14">
                  <c:v>166.87699999999998</c:v>
                </c:pt>
                <c:pt idx="15">
                  <c:v>142.471</c:v>
                </c:pt>
                <c:pt idx="16">
                  <c:v>86.367999999999995</c:v>
                </c:pt>
                <c:pt idx="17">
                  <c:v>68.09</c:v>
                </c:pt>
                <c:pt idx="18">
                  <c:v>181.69399999999996</c:v>
                </c:pt>
                <c:pt idx="19">
                  <c:v>186.57000000000002</c:v>
                </c:pt>
                <c:pt idx="20">
                  <c:v>184.44899999999998</c:v>
                </c:pt>
                <c:pt idx="21">
                  <c:v>69.385999999999981</c:v>
                </c:pt>
                <c:pt idx="22">
                  <c:v>62.395000000000003</c:v>
                </c:pt>
                <c:pt idx="23">
                  <c:v>86.077999999999989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7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60397608"/>
        <c:axId val="260398000"/>
      </c:lineChart>
      <c:lineChart>
        <c:grouping val="standard"/>
        <c:varyColors val="0"/>
        <c:ser>
          <c:idx val="6"/>
          <c:order val="8"/>
          <c:tx>
            <c:v>GR-MCP</c:v>
          </c:tx>
          <c:spPr>
            <a:ln w="28575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12">
                  <c:v>221.39</c:v>
                </c:pt>
                <c:pt idx="13">
                  <c:v>237.77</c:v>
                </c:pt>
                <c:pt idx="14">
                  <c:v>253.92</c:v>
                </c:pt>
                <c:pt idx="15">
                  <c:v>270</c:v>
                </c:pt>
                <c:pt idx="16">
                  <c:v>287.97000000000003</c:v>
                </c:pt>
                <c:pt idx="17">
                  <c:v>290.99</c:v>
                </c:pt>
                <c:pt idx="18">
                  <c:v>284.98</c:v>
                </c:pt>
                <c:pt idx="19">
                  <c:v>235.42</c:v>
                </c:pt>
                <c:pt idx="20">
                  <c:v>198.42</c:v>
                </c:pt>
                <c:pt idx="21">
                  <c:v>192.4</c:v>
                </c:pt>
                <c:pt idx="22">
                  <c:v>190.3</c:v>
                </c:pt>
                <c:pt idx="23">
                  <c:v>180.85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8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60398784"/>
        <c:axId val="260398392"/>
      </c:lineChart>
      <c:catAx>
        <c:axId val="260397608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60398000"/>
        <c:crosses val="autoZero"/>
        <c:auto val="1"/>
        <c:lblAlgn val="ctr"/>
        <c:lblOffset val="100"/>
        <c:noMultiLvlLbl val="0"/>
      </c:catAx>
      <c:valAx>
        <c:axId val="260398000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60397608"/>
        <c:crosses val="autoZero"/>
        <c:crossBetween val="between"/>
      </c:valAx>
      <c:valAx>
        <c:axId val="260398392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60398784"/>
        <c:crosses val="max"/>
        <c:crossBetween val="between"/>
      </c:valAx>
      <c:catAx>
        <c:axId val="260398784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260398392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5.6031024513082412E-3"/>
          <c:y val="1.7450176550173495E-2"/>
          <c:w val="0.98591279169085089"/>
          <c:h val="8.9183164901473613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00" b="1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55"/>
  <sheetViews>
    <sheetView zoomScale="141" workbookViewId="0" zoomToFit="1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296400" cy="6073422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pageSetUpPr fitToPage="1"/>
  </sheetPr>
  <dimension ref="A1:AA51"/>
  <sheetViews>
    <sheetView showGridLines="0" tabSelected="1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AA8" sqref="AA8"/>
    </sheetView>
  </sheetViews>
  <sheetFormatPr defaultColWidth="9.140625" defaultRowHeight="15.95" customHeight="1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44533</v>
      </c>
      <c r="B2" s="7"/>
      <c r="C2" s="8"/>
      <c r="D2" s="8"/>
      <c r="E2" s="8"/>
      <c r="F2" s="8"/>
      <c r="G2" s="8"/>
      <c r="H2" s="8"/>
      <c r="I2" s="8"/>
      <c r="J2" s="8"/>
      <c r="K2" s="8"/>
      <c r="L2" s="8"/>
      <c r="M2" s="8"/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>
        <v>136.10400000000001</v>
      </c>
      <c r="O4" s="18">
        <v>129.749</v>
      </c>
      <c r="P4" s="18">
        <v>166.92</v>
      </c>
      <c r="Q4" s="18">
        <v>142.44199999999998</v>
      </c>
      <c r="R4" s="18">
        <v>86.367999999999995</v>
      </c>
      <c r="S4" s="18">
        <v>68.089999999999989</v>
      </c>
      <c r="T4" s="18">
        <v>181.69400000000002</v>
      </c>
      <c r="U4" s="18">
        <v>186.57000000000002</v>
      </c>
      <c r="V4" s="18">
        <v>184.44900000000001</v>
      </c>
      <c r="W4" s="18">
        <v>69.38600000000001</v>
      </c>
      <c r="X4" s="18">
        <v>62.394999999999996</v>
      </c>
      <c r="Y4" s="18">
        <v>86.077999999999989</v>
      </c>
      <c r="Z4" s="19"/>
      <c r="AA4" s="20">
        <f>SUM(B4:Z4)</f>
        <v>1500.2450000000001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/>
      <c r="C7" s="28"/>
      <c r="D7" s="28"/>
      <c r="E7" s="28"/>
      <c r="F7" s="28"/>
      <c r="G7" s="28"/>
      <c r="H7" s="28"/>
      <c r="I7" s="28"/>
      <c r="J7" s="28"/>
      <c r="K7" s="28"/>
      <c r="L7" s="28"/>
      <c r="M7" s="28"/>
      <c r="N7" s="28">
        <v>221.39</v>
      </c>
      <c r="O7" s="28">
        <v>237.77</v>
      </c>
      <c r="P7" s="28">
        <v>253.92</v>
      </c>
      <c r="Q7" s="28">
        <v>270</v>
      </c>
      <c r="R7" s="28">
        <v>287.97000000000003</v>
      </c>
      <c r="S7" s="28">
        <v>290.99</v>
      </c>
      <c r="T7" s="28">
        <v>284.98</v>
      </c>
      <c r="U7" s="28">
        <v>235.42</v>
      </c>
      <c r="V7" s="28">
        <v>198.42</v>
      </c>
      <c r="W7" s="28">
        <v>192.4</v>
      </c>
      <c r="X7" s="28">
        <v>190.3</v>
      </c>
      <c r="Y7" s="28">
        <v>180.85</v>
      </c>
      <c r="Z7" s="29"/>
      <c r="AA7" s="30">
        <f>IF(SUM(B7:Z7)&lt;&gt;0,AVERAGEIF(B7:Z7,"&lt;&gt;"""),"")</f>
        <v>237.03416666666669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/>
      <c r="O12" s="52"/>
      <c r="P12" s="52"/>
      <c r="Q12" s="52"/>
      <c r="R12" s="52"/>
      <c r="S12" s="52"/>
      <c r="T12" s="52">
        <v>120</v>
      </c>
      <c r="U12" s="52">
        <v>120</v>
      </c>
      <c r="V12" s="52">
        <v>120</v>
      </c>
      <c r="W12" s="52"/>
      <c r="X12" s="52"/>
      <c r="Y12" s="52"/>
      <c r="Z12" s="53"/>
      <c r="AA12" s="54">
        <f t="shared" si="0"/>
        <v>360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/>
      <c r="C14" s="57"/>
      <c r="D14" s="57"/>
      <c r="E14" s="57"/>
      <c r="F14" s="57"/>
      <c r="G14" s="57"/>
      <c r="H14" s="57"/>
      <c r="I14" s="57"/>
      <c r="J14" s="57"/>
      <c r="K14" s="57"/>
      <c r="L14" s="57"/>
      <c r="M14" s="57"/>
      <c r="N14" s="57">
        <v>5.54</v>
      </c>
      <c r="O14" s="57">
        <v>5.9</v>
      </c>
      <c r="P14" s="57">
        <v>1.1000000000000001</v>
      </c>
      <c r="Q14" s="57"/>
      <c r="R14" s="57">
        <v>0.43</v>
      </c>
      <c r="S14" s="57">
        <v>1.66</v>
      </c>
      <c r="T14" s="57"/>
      <c r="U14" s="57">
        <v>0.24</v>
      </c>
      <c r="V14" s="57">
        <v>1.27</v>
      </c>
      <c r="W14" s="57">
        <v>2.85</v>
      </c>
      <c r="X14" s="57">
        <v>3.01</v>
      </c>
      <c r="Y14" s="57">
        <v>5</v>
      </c>
      <c r="Z14" s="58"/>
      <c r="AA14" s="59">
        <f t="shared" si="0"/>
        <v>27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 t="str">
        <f>IF(LEN(B$2)&gt;0,SUM(B10:B15),"")</f>
        <v/>
      </c>
      <c r="C16" s="62" t="str">
        <f t="shared" ref="C16:Z16" si="1">IF(LEN(C$2)&gt;0,SUM(C10:C15),"")</f>
        <v/>
      </c>
      <c r="D16" s="62" t="str">
        <f t="shared" si="1"/>
        <v/>
      </c>
      <c r="E16" s="62" t="str">
        <f t="shared" si="1"/>
        <v/>
      </c>
      <c r="F16" s="62" t="str">
        <f t="shared" si="1"/>
        <v/>
      </c>
      <c r="G16" s="62" t="str">
        <f t="shared" si="1"/>
        <v/>
      </c>
      <c r="H16" s="62" t="str">
        <f t="shared" si="1"/>
        <v/>
      </c>
      <c r="I16" s="62" t="str">
        <f t="shared" si="1"/>
        <v/>
      </c>
      <c r="J16" s="62" t="str">
        <f t="shared" si="1"/>
        <v/>
      </c>
      <c r="K16" s="62" t="str">
        <f t="shared" si="1"/>
        <v/>
      </c>
      <c r="L16" s="62" t="str">
        <f t="shared" si="1"/>
        <v/>
      </c>
      <c r="M16" s="62" t="str">
        <f t="shared" si="1"/>
        <v/>
      </c>
      <c r="N16" s="62">
        <f t="shared" si="1"/>
        <v>5.54</v>
      </c>
      <c r="O16" s="62">
        <f t="shared" si="1"/>
        <v>5.9</v>
      </c>
      <c r="P16" s="62">
        <f t="shared" si="1"/>
        <v>1.1000000000000001</v>
      </c>
      <c r="Q16" s="62">
        <f t="shared" si="1"/>
        <v>0</v>
      </c>
      <c r="R16" s="62">
        <f t="shared" si="1"/>
        <v>0.43</v>
      </c>
      <c r="S16" s="62">
        <f t="shared" si="1"/>
        <v>1.66</v>
      </c>
      <c r="T16" s="62">
        <f t="shared" si="1"/>
        <v>120</v>
      </c>
      <c r="U16" s="62">
        <f t="shared" si="1"/>
        <v>120.24</v>
      </c>
      <c r="V16" s="62">
        <f t="shared" si="1"/>
        <v>121.27</v>
      </c>
      <c r="W16" s="62">
        <f t="shared" si="1"/>
        <v>2.85</v>
      </c>
      <c r="X16" s="62">
        <f t="shared" si="1"/>
        <v>3.01</v>
      </c>
      <c r="Y16" s="62">
        <f t="shared" si="1"/>
        <v>5</v>
      </c>
      <c r="Z16" s="63" t="str">
        <f t="shared" si="1"/>
        <v/>
      </c>
      <c r="AA16" s="64">
        <f>SUM(AA10:AA15)</f>
        <v>387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0</v>
      </c>
    </row>
    <row r="20" spans="1:27" ht="24.95" customHeight="1" x14ac:dyDescent="0.2">
      <c r="A20" s="75" t="s">
        <v>15</v>
      </c>
      <c r="B20" s="76"/>
      <c r="C20" s="77"/>
      <c r="D20" s="77"/>
      <c r="E20" s="77"/>
      <c r="F20" s="77"/>
      <c r="G20" s="77"/>
      <c r="H20" s="77"/>
      <c r="I20" s="77"/>
      <c r="J20" s="77"/>
      <c r="K20" s="77"/>
      <c r="L20" s="77"/>
      <c r="M20" s="77"/>
      <c r="N20" s="77">
        <v>7.08</v>
      </c>
      <c r="O20" s="77">
        <v>6.7670000000000003</v>
      </c>
      <c r="P20" s="77">
        <v>6.3339999999999996</v>
      </c>
      <c r="Q20" s="77">
        <v>5.8209999999999997</v>
      </c>
      <c r="R20" s="77">
        <v>5.6660000000000004</v>
      </c>
      <c r="S20" s="77">
        <v>5.476</v>
      </c>
      <c r="T20" s="77">
        <v>5.3719999999999999</v>
      </c>
      <c r="U20" s="77">
        <v>5.2460000000000004</v>
      </c>
      <c r="V20" s="77">
        <v>4.766</v>
      </c>
      <c r="W20" s="77">
        <v>4.2910000000000004</v>
      </c>
      <c r="X20" s="77">
        <v>4.0519999999999996</v>
      </c>
      <c r="Y20" s="77">
        <v>3.9</v>
      </c>
      <c r="Z20" s="78"/>
      <c r="AA20" s="79">
        <f t="shared" si="2"/>
        <v>64.771000000000001</v>
      </c>
    </row>
    <row r="21" spans="1:27" ht="24.95" customHeight="1" x14ac:dyDescent="0.2">
      <c r="A21" s="75" t="s">
        <v>16</v>
      </c>
      <c r="B21" s="80"/>
      <c r="C21" s="81"/>
      <c r="D21" s="81"/>
      <c r="E21" s="81"/>
      <c r="F21" s="81"/>
      <c r="G21" s="81"/>
      <c r="H21" s="81"/>
      <c r="I21" s="81"/>
      <c r="J21" s="81"/>
      <c r="K21" s="81"/>
      <c r="L21" s="81"/>
      <c r="M21" s="81"/>
      <c r="N21" s="81">
        <v>123.48399999999999</v>
      </c>
      <c r="O21" s="81">
        <v>117.08200000000001</v>
      </c>
      <c r="P21" s="81">
        <v>109.78599999999999</v>
      </c>
      <c r="Q21" s="81">
        <v>80.521000000000001</v>
      </c>
      <c r="R21" s="81">
        <v>80.271999999999991</v>
      </c>
      <c r="S21" s="81">
        <v>60.954000000000001</v>
      </c>
      <c r="T21" s="81">
        <v>56.321999999999996</v>
      </c>
      <c r="U21" s="81">
        <v>61.084000000000003</v>
      </c>
      <c r="V21" s="81">
        <v>58.412999999999997</v>
      </c>
      <c r="W21" s="81">
        <v>62.24499999999999</v>
      </c>
      <c r="X21" s="81">
        <v>55.332999999999998</v>
      </c>
      <c r="Y21" s="81">
        <v>77.177999999999997</v>
      </c>
      <c r="Z21" s="78"/>
      <c r="AA21" s="79">
        <f t="shared" si="2"/>
        <v>942.67399999999986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 t="str">
        <f>IF(LEN(B$2)&gt;0,SUM(B19:B24),"")</f>
        <v/>
      </c>
      <c r="C25" s="88" t="str">
        <f t="shared" ref="C25:Z25" si="3">IF(LEN(C$2)&gt;0,SUM(C19:C24),"")</f>
        <v/>
      </c>
      <c r="D25" s="88" t="str">
        <f t="shared" si="3"/>
        <v/>
      </c>
      <c r="E25" s="88" t="str">
        <f t="shared" si="3"/>
        <v/>
      </c>
      <c r="F25" s="88" t="str">
        <f t="shared" si="3"/>
        <v/>
      </c>
      <c r="G25" s="88" t="str">
        <f t="shared" si="3"/>
        <v/>
      </c>
      <c r="H25" s="88" t="str">
        <f t="shared" si="3"/>
        <v/>
      </c>
      <c r="I25" s="88" t="str">
        <f t="shared" si="3"/>
        <v/>
      </c>
      <c r="J25" s="88" t="str">
        <f t="shared" si="3"/>
        <v/>
      </c>
      <c r="K25" s="88" t="str">
        <f t="shared" si="3"/>
        <v/>
      </c>
      <c r="L25" s="88" t="str">
        <f t="shared" si="3"/>
        <v/>
      </c>
      <c r="M25" s="88" t="str">
        <f t="shared" si="3"/>
        <v/>
      </c>
      <c r="N25" s="88">
        <f t="shared" si="3"/>
        <v>130.56399999999999</v>
      </c>
      <c r="O25" s="88">
        <f t="shared" si="3"/>
        <v>123.849</v>
      </c>
      <c r="P25" s="88">
        <f t="shared" si="3"/>
        <v>116.11999999999999</v>
      </c>
      <c r="Q25" s="88">
        <f t="shared" si="3"/>
        <v>86.341999999999999</v>
      </c>
      <c r="R25" s="88">
        <f t="shared" si="3"/>
        <v>85.937999999999988</v>
      </c>
      <c r="S25" s="88">
        <f t="shared" si="3"/>
        <v>66.430000000000007</v>
      </c>
      <c r="T25" s="88">
        <f t="shared" si="3"/>
        <v>61.693999999999996</v>
      </c>
      <c r="U25" s="88">
        <f t="shared" si="3"/>
        <v>66.33</v>
      </c>
      <c r="V25" s="88">
        <f t="shared" si="3"/>
        <v>63.178999999999995</v>
      </c>
      <c r="W25" s="88">
        <f t="shared" si="3"/>
        <v>66.535999999999987</v>
      </c>
      <c r="X25" s="88">
        <f t="shared" si="3"/>
        <v>59.384999999999998</v>
      </c>
      <c r="Y25" s="88">
        <f t="shared" si="3"/>
        <v>81.078000000000003</v>
      </c>
      <c r="Z25" s="89" t="str">
        <f t="shared" si="3"/>
        <v/>
      </c>
      <c r="AA25" s="90">
        <f>SUM(AA19:AA24)</f>
        <v>1007.4449999999998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21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/>
      <c r="C28" s="72"/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3"/>
      <c r="AA28" s="74">
        <f>SUM(B28:Z28)</f>
        <v>0</v>
      </c>
    </row>
    <row r="29" spans="1:27" ht="24.95" customHeight="1" x14ac:dyDescent="0.2">
      <c r="A29" s="75" t="s">
        <v>23</v>
      </c>
      <c r="B29" s="76"/>
      <c r="C29" s="77"/>
      <c r="D29" s="77"/>
      <c r="E29" s="77"/>
      <c r="F29" s="77"/>
      <c r="G29" s="77"/>
      <c r="H29" s="77"/>
      <c r="I29" s="77"/>
      <c r="J29" s="77"/>
      <c r="K29" s="77"/>
      <c r="L29" s="77"/>
      <c r="M29" s="77"/>
      <c r="N29" s="77">
        <v>136.10400000000001</v>
      </c>
      <c r="O29" s="77">
        <v>129.749</v>
      </c>
      <c r="P29" s="77">
        <v>117.22</v>
      </c>
      <c r="Q29" s="77">
        <v>86.341999999999999</v>
      </c>
      <c r="R29" s="77">
        <v>86.367999999999995</v>
      </c>
      <c r="S29" s="77">
        <v>68.09</v>
      </c>
      <c r="T29" s="77">
        <v>181.69399999999999</v>
      </c>
      <c r="U29" s="77">
        <v>186.57</v>
      </c>
      <c r="V29" s="77">
        <v>184.44900000000001</v>
      </c>
      <c r="W29" s="77">
        <v>69.385999999999996</v>
      </c>
      <c r="X29" s="77">
        <v>62.395000000000003</v>
      </c>
      <c r="Y29" s="77">
        <v>86.078000000000003</v>
      </c>
      <c r="Z29" s="78"/>
      <c r="AA29" s="79">
        <f>SUM(B29:Z29)</f>
        <v>1394.4449999999999</v>
      </c>
    </row>
    <row r="30" spans="1:27" ht="24.9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25</v>
      </c>
      <c r="B31" s="61" t="str">
        <f>IF(LEN(B$2)&gt;0,SUM(B28:B30),"")</f>
        <v/>
      </c>
      <c r="C31" s="62" t="str">
        <f t="shared" ref="C31:Z31" si="4">IF(LEN(C$2)&gt;0,SUM(C28:C30),"")</f>
        <v/>
      </c>
      <c r="D31" s="62" t="str">
        <f t="shared" si="4"/>
        <v/>
      </c>
      <c r="E31" s="62" t="str">
        <f t="shared" si="4"/>
        <v/>
      </c>
      <c r="F31" s="62" t="str">
        <f t="shared" si="4"/>
        <v/>
      </c>
      <c r="G31" s="62" t="str">
        <f t="shared" si="4"/>
        <v/>
      </c>
      <c r="H31" s="62" t="str">
        <f t="shared" si="4"/>
        <v/>
      </c>
      <c r="I31" s="62" t="str">
        <f t="shared" si="4"/>
        <v/>
      </c>
      <c r="J31" s="62" t="str">
        <f t="shared" si="4"/>
        <v/>
      </c>
      <c r="K31" s="62" t="str">
        <f t="shared" si="4"/>
        <v/>
      </c>
      <c r="L31" s="62" t="str">
        <f t="shared" si="4"/>
        <v/>
      </c>
      <c r="M31" s="62" t="str">
        <f t="shared" si="4"/>
        <v/>
      </c>
      <c r="N31" s="62">
        <f t="shared" si="4"/>
        <v>136.10400000000001</v>
      </c>
      <c r="O31" s="62">
        <f t="shared" si="4"/>
        <v>129.749</v>
      </c>
      <c r="P31" s="62">
        <f t="shared" si="4"/>
        <v>117.22</v>
      </c>
      <c r="Q31" s="62">
        <f t="shared" si="4"/>
        <v>86.341999999999999</v>
      </c>
      <c r="R31" s="62">
        <f t="shared" si="4"/>
        <v>86.367999999999995</v>
      </c>
      <c r="S31" s="62">
        <f t="shared" si="4"/>
        <v>68.09</v>
      </c>
      <c r="T31" s="62">
        <f t="shared" si="4"/>
        <v>181.69399999999999</v>
      </c>
      <c r="U31" s="62">
        <f t="shared" si="4"/>
        <v>186.57</v>
      </c>
      <c r="V31" s="62">
        <f t="shared" si="4"/>
        <v>184.44900000000001</v>
      </c>
      <c r="W31" s="62">
        <f t="shared" si="4"/>
        <v>69.385999999999996</v>
      </c>
      <c r="X31" s="62">
        <f t="shared" si="4"/>
        <v>62.395000000000003</v>
      </c>
      <c r="Y31" s="62">
        <f t="shared" si="4"/>
        <v>86.078000000000003</v>
      </c>
      <c r="Z31" s="63" t="str">
        <f t="shared" si="4"/>
        <v/>
      </c>
      <c r="AA31" s="64">
        <f>SUM(AA28:AA30)</f>
        <v>1394.4449999999999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36" t="s">
        <v>26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27</v>
      </c>
      <c r="B34" s="94"/>
      <c r="C34" s="95"/>
      <c r="D34" s="95"/>
      <c r="E34" s="95"/>
      <c r="F34" s="95"/>
      <c r="G34" s="95"/>
      <c r="H34" s="95"/>
      <c r="I34" s="95"/>
      <c r="J34" s="95"/>
      <c r="K34" s="95"/>
      <c r="L34" s="95"/>
      <c r="M34" s="95"/>
      <c r="N34" s="95"/>
      <c r="O34" s="95"/>
      <c r="P34" s="95"/>
      <c r="Q34" s="95"/>
      <c r="R34" s="95"/>
      <c r="S34" s="95"/>
      <c r="T34" s="95"/>
      <c r="U34" s="95"/>
      <c r="V34" s="95"/>
      <c r="W34" s="95"/>
      <c r="X34" s="95"/>
      <c r="Y34" s="95"/>
      <c r="Z34" s="96"/>
      <c r="AA34" s="74">
        <f t="shared" ref="AA34:AA39" si="5">SUM(B34:Z34)</f>
        <v>0</v>
      </c>
    </row>
    <row r="35" spans="1:27" ht="24.95" customHeight="1" x14ac:dyDescent="0.2">
      <c r="A35" s="97" t="s">
        <v>28</v>
      </c>
      <c r="B35" s="98"/>
      <c r="C35" s="99"/>
      <c r="D35" s="99"/>
      <c r="E35" s="99"/>
      <c r="F35" s="99"/>
      <c r="G35" s="99"/>
      <c r="H35" s="99"/>
      <c r="I35" s="99"/>
      <c r="J35" s="99"/>
      <c r="K35" s="99"/>
      <c r="L35" s="99"/>
      <c r="M35" s="99"/>
      <c r="N35" s="99"/>
      <c r="O35" s="99"/>
      <c r="P35" s="99"/>
      <c r="Q35" s="99"/>
      <c r="R35" s="99"/>
      <c r="S35" s="99"/>
      <c r="T35" s="99"/>
      <c r="U35" s="99"/>
      <c r="V35" s="99"/>
      <c r="W35" s="99"/>
      <c r="X35" s="99"/>
      <c r="Y35" s="99"/>
      <c r="Z35" s="100"/>
      <c r="AA35" s="79">
        <f t="shared" si="5"/>
        <v>0</v>
      </c>
    </row>
    <row r="36" spans="1:27" ht="24.95" customHeight="1" x14ac:dyDescent="0.2">
      <c r="A36" s="97" t="s">
        <v>29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30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31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/>
      <c r="O38" s="99"/>
      <c r="P38" s="99">
        <v>49.7</v>
      </c>
      <c r="Q38" s="99">
        <v>56.1</v>
      </c>
      <c r="R38" s="99"/>
      <c r="S38" s="99"/>
      <c r="T38" s="99"/>
      <c r="U38" s="99"/>
      <c r="V38" s="99"/>
      <c r="W38" s="99"/>
      <c r="X38" s="99"/>
      <c r="Y38" s="99"/>
      <c r="Z38" s="100"/>
      <c r="AA38" s="79">
        <f t="shared" si="5"/>
        <v>105.80000000000001</v>
      </c>
    </row>
    <row r="39" spans="1:27" ht="30" customHeight="1" thickBot="1" x14ac:dyDescent="0.25">
      <c r="A39" s="86" t="s">
        <v>32</v>
      </c>
      <c r="B39" s="87" t="str">
        <f t="shared" ref="B39:Z39" si="6">IF(LEN(B$2)&gt;0,SUM(B34:B38),"")</f>
        <v/>
      </c>
      <c r="C39" s="88" t="str">
        <f t="shared" si="6"/>
        <v/>
      </c>
      <c r="D39" s="88" t="str">
        <f t="shared" si="6"/>
        <v/>
      </c>
      <c r="E39" s="88" t="str">
        <f t="shared" si="6"/>
        <v/>
      </c>
      <c r="F39" s="88" t="str">
        <f t="shared" si="6"/>
        <v/>
      </c>
      <c r="G39" s="88" t="str">
        <f t="shared" si="6"/>
        <v/>
      </c>
      <c r="H39" s="88" t="str">
        <f t="shared" si="6"/>
        <v/>
      </c>
      <c r="I39" s="88" t="str">
        <f t="shared" si="6"/>
        <v/>
      </c>
      <c r="J39" s="88" t="str">
        <f t="shared" si="6"/>
        <v/>
      </c>
      <c r="K39" s="88" t="str">
        <f t="shared" si="6"/>
        <v/>
      </c>
      <c r="L39" s="88" t="str">
        <f t="shared" si="6"/>
        <v/>
      </c>
      <c r="M39" s="88" t="str">
        <f t="shared" si="6"/>
        <v/>
      </c>
      <c r="N39" s="88">
        <f t="shared" si="6"/>
        <v>0</v>
      </c>
      <c r="O39" s="88">
        <f t="shared" si="6"/>
        <v>0</v>
      </c>
      <c r="P39" s="88">
        <f t="shared" si="6"/>
        <v>49.7</v>
      </c>
      <c r="Q39" s="88">
        <f t="shared" si="6"/>
        <v>56.1</v>
      </c>
      <c r="R39" s="88">
        <f t="shared" si="6"/>
        <v>0</v>
      </c>
      <c r="S39" s="88">
        <f t="shared" si="6"/>
        <v>0</v>
      </c>
      <c r="T39" s="88">
        <f t="shared" si="6"/>
        <v>0</v>
      </c>
      <c r="U39" s="88">
        <f t="shared" si="6"/>
        <v>0</v>
      </c>
      <c r="V39" s="88">
        <f t="shared" si="6"/>
        <v>0</v>
      </c>
      <c r="W39" s="88">
        <f t="shared" si="6"/>
        <v>0</v>
      </c>
      <c r="X39" s="88">
        <f t="shared" si="6"/>
        <v>0</v>
      </c>
      <c r="Y39" s="88">
        <f t="shared" si="6"/>
        <v>0</v>
      </c>
      <c r="Z39" s="89" t="str">
        <f t="shared" si="6"/>
        <v/>
      </c>
      <c r="AA39" s="90">
        <f t="shared" si="5"/>
        <v>105.80000000000001</v>
      </c>
    </row>
    <row r="40" spans="1:27" s="104" customFormat="1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36" t="s">
        <v>33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27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28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29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30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31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>
        <v>49.7</v>
      </c>
      <c r="Q46" s="99">
        <v>56.1</v>
      </c>
      <c r="R46" s="99"/>
      <c r="S46" s="99"/>
      <c r="T46" s="99"/>
      <c r="U46" s="99"/>
      <c r="V46" s="99"/>
      <c r="W46" s="99"/>
      <c r="X46" s="99"/>
      <c r="Y46" s="99"/>
      <c r="Z46" s="100"/>
      <c r="AA46" s="79">
        <f t="shared" si="7"/>
        <v>105.80000000000001</v>
      </c>
    </row>
    <row r="47" spans="1:27" ht="24.95" customHeight="1" x14ac:dyDescent="0.2">
      <c r="A47" s="85" t="s">
        <v>34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35</v>
      </c>
      <c r="B48" s="87" t="str">
        <f>IF(LEN(B$2)&gt;0,SUM(B42:B47),"")</f>
        <v/>
      </c>
      <c r="C48" s="88" t="str">
        <f t="shared" ref="C48:Z48" si="8">IF(LEN(C$2)&gt;0,SUM(C42:C47),"")</f>
        <v/>
      </c>
      <c r="D48" s="88" t="str">
        <f t="shared" si="8"/>
        <v/>
      </c>
      <c r="E48" s="88" t="str">
        <f t="shared" si="8"/>
        <v/>
      </c>
      <c r="F48" s="88" t="str">
        <f t="shared" si="8"/>
        <v/>
      </c>
      <c r="G48" s="88" t="str">
        <f t="shared" si="8"/>
        <v/>
      </c>
      <c r="H48" s="88" t="str">
        <f t="shared" si="8"/>
        <v/>
      </c>
      <c r="I48" s="88" t="str">
        <f t="shared" si="8"/>
        <v/>
      </c>
      <c r="J48" s="88" t="str">
        <f t="shared" si="8"/>
        <v/>
      </c>
      <c r="K48" s="88" t="str">
        <f t="shared" si="8"/>
        <v/>
      </c>
      <c r="L48" s="88" t="str">
        <f t="shared" si="8"/>
        <v/>
      </c>
      <c r="M48" s="88" t="str">
        <f t="shared" si="8"/>
        <v/>
      </c>
      <c r="N48" s="88">
        <f t="shared" si="8"/>
        <v>0</v>
      </c>
      <c r="O48" s="88">
        <f t="shared" si="8"/>
        <v>0</v>
      </c>
      <c r="P48" s="88">
        <f t="shared" si="8"/>
        <v>49.7</v>
      </c>
      <c r="Q48" s="88">
        <f t="shared" si="8"/>
        <v>56.1</v>
      </c>
      <c r="R48" s="88">
        <f t="shared" si="8"/>
        <v>0</v>
      </c>
      <c r="S48" s="88">
        <f t="shared" si="8"/>
        <v>0</v>
      </c>
      <c r="T48" s="88">
        <f t="shared" si="8"/>
        <v>0</v>
      </c>
      <c r="U48" s="88">
        <f t="shared" si="8"/>
        <v>0</v>
      </c>
      <c r="V48" s="88">
        <f t="shared" si="8"/>
        <v>0</v>
      </c>
      <c r="W48" s="88">
        <f t="shared" si="8"/>
        <v>0</v>
      </c>
      <c r="X48" s="88">
        <f t="shared" si="8"/>
        <v>0</v>
      </c>
      <c r="Y48" s="88">
        <f t="shared" si="8"/>
        <v>0</v>
      </c>
      <c r="Z48" s="89" t="str">
        <f t="shared" si="8"/>
        <v/>
      </c>
      <c r="AA48" s="90">
        <f t="shared" si="7"/>
        <v>105.80000000000001</v>
      </c>
    </row>
    <row r="49" spans="1:27" ht="15.95" customHeight="1" thickBot="1" x14ac:dyDescent="0.25"/>
    <row r="50" spans="1:27" ht="30" customHeight="1" thickBot="1" x14ac:dyDescent="0.25">
      <c r="A50" s="69"/>
      <c r="B50" s="7" t="str">
        <f>IF(LEN(B$2)&gt;0,B$2,"")</f>
        <v/>
      </c>
      <c r="C50" s="8" t="str">
        <f t="shared" ref="C50:Z50" si="9">IF(LEN(C$2)&gt;0,C$2,"")</f>
        <v/>
      </c>
      <c r="D50" s="8" t="str">
        <f t="shared" si="9"/>
        <v/>
      </c>
      <c r="E50" s="8" t="str">
        <f t="shared" si="9"/>
        <v/>
      </c>
      <c r="F50" s="8" t="str">
        <f t="shared" si="9"/>
        <v/>
      </c>
      <c r="G50" s="8" t="str">
        <f t="shared" si="9"/>
        <v/>
      </c>
      <c r="H50" s="8" t="str">
        <f t="shared" si="9"/>
        <v/>
      </c>
      <c r="I50" s="8" t="str">
        <f t="shared" si="9"/>
        <v/>
      </c>
      <c r="J50" s="8" t="str">
        <f t="shared" si="9"/>
        <v/>
      </c>
      <c r="K50" s="8" t="str">
        <f t="shared" si="9"/>
        <v/>
      </c>
      <c r="L50" s="8" t="str">
        <f t="shared" si="9"/>
        <v/>
      </c>
      <c r="M50" s="8" t="str">
        <f t="shared" si="9"/>
        <v/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25</v>
      </c>
      <c r="B51" s="87" t="str">
        <f t="shared" ref="B51:Z51" si="10">IF(LEN(B$2)&gt;0,B16+B25+B39,"")</f>
        <v/>
      </c>
      <c r="C51" s="88" t="str">
        <f t="shared" si="10"/>
        <v/>
      </c>
      <c r="D51" s="88" t="str">
        <f t="shared" si="10"/>
        <v/>
      </c>
      <c r="E51" s="88" t="str">
        <f t="shared" si="10"/>
        <v/>
      </c>
      <c r="F51" s="88" t="str">
        <f t="shared" si="10"/>
        <v/>
      </c>
      <c r="G51" s="88" t="str">
        <f t="shared" si="10"/>
        <v/>
      </c>
      <c r="H51" s="88" t="str">
        <f t="shared" si="10"/>
        <v/>
      </c>
      <c r="I51" s="88" t="str">
        <f t="shared" si="10"/>
        <v/>
      </c>
      <c r="J51" s="88" t="str">
        <f t="shared" si="10"/>
        <v/>
      </c>
      <c r="K51" s="88" t="str">
        <f t="shared" si="10"/>
        <v/>
      </c>
      <c r="L51" s="88" t="str">
        <f t="shared" si="10"/>
        <v/>
      </c>
      <c r="M51" s="88" t="str">
        <f t="shared" si="10"/>
        <v/>
      </c>
      <c r="N51" s="88">
        <f t="shared" si="10"/>
        <v>136.10399999999998</v>
      </c>
      <c r="O51" s="88">
        <f t="shared" si="10"/>
        <v>129.749</v>
      </c>
      <c r="P51" s="88">
        <f t="shared" si="10"/>
        <v>166.92</v>
      </c>
      <c r="Q51" s="88">
        <f t="shared" si="10"/>
        <v>142.44200000000001</v>
      </c>
      <c r="R51" s="88">
        <f t="shared" si="10"/>
        <v>86.367999999999995</v>
      </c>
      <c r="S51" s="88">
        <f t="shared" si="10"/>
        <v>68.09</v>
      </c>
      <c r="T51" s="88">
        <f t="shared" si="10"/>
        <v>181.69399999999999</v>
      </c>
      <c r="U51" s="88">
        <f t="shared" si="10"/>
        <v>186.57</v>
      </c>
      <c r="V51" s="88">
        <f t="shared" si="10"/>
        <v>184.44899999999998</v>
      </c>
      <c r="W51" s="88">
        <f t="shared" si="10"/>
        <v>69.385999999999981</v>
      </c>
      <c r="X51" s="88">
        <f t="shared" si="10"/>
        <v>62.394999999999996</v>
      </c>
      <c r="Y51" s="88">
        <f t="shared" si="10"/>
        <v>86.078000000000003</v>
      </c>
      <c r="Z51" s="89" t="str">
        <f t="shared" si="10"/>
        <v/>
      </c>
      <c r="AA51" s="105">
        <f>SUM(B51:Z51)</f>
        <v>1500.2449999999999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4" fitToHeight="2" orientation="landscape" horizontalDpi="300" verticalDpi="300" r:id="rId1"/>
  <headerFooter>
    <oddHeader>&amp;L&amp;A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/>
  <dimension ref="A1:AA51"/>
  <sheetViews>
    <sheetView showGridLines="0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AA8" sqref="AA8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44533</v>
      </c>
      <c r="B2" s="106"/>
      <c r="C2" s="107"/>
      <c r="D2" s="107"/>
      <c r="E2" s="107"/>
      <c r="F2" s="107"/>
      <c r="G2" s="107"/>
      <c r="H2" s="107"/>
      <c r="I2" s="107"/>
      <c r="J2" s="107"/>
      <c r="K2" s="107"/>
      <c r="L2" s="107"/>
      <c r="M2" s="107"/>
      <c r="N2" s="107">
        <v>13</v>
      </c>
      <c r="O2" s="107">
        <v>14</v>
      </c>
      <c r="P2" s="107">
        <v>15</v>
      </c>
      <c r="Q2" s="107">
        <v>16</v>
      </c>
      <c r="R2" s="107">
        <v>17</v>
      </c>
      <c r="S2" s="107">
        <v>18</v>
      </c>
      <c r="T2" s="107">
        <v>19</v>
      </c>
      <c r="U2" s="107">
        <v>20</v>
      </c>
      <c r="V2" s="107">
        <v>21</v>
      </c>
      <c r="W2" s="107">
        <v>22</v>
      </c>
      <c r="X2" s="107">
        <v>23</v>
      </c>
      <c r="Y2" s="108">
        <v>24</v>
      </c>
      <c r="Z2" s="109"/>
      <c r="AA2" s="110" t="s">
        <v>1</v>
      </c>
    </row>
    <row r="3" spans="1:27" ht="30" customHeight="1" thickBot="1" x14ac:dyDescent="0.25">
      <c r="A3" s="12" t="s">
        <v>36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>
        <v>136.10400000000001</v>
      </c>
      <c r="O4" s="18">
        <v>129.749</v>
      </c>
      <c r="P4" s="18">
        <v>166.87699999999998</v>
      </c>
      <c r="Q4" s="18">
        <v>142.471</v>
      </c>
      <c r="R4" s="18">
        <v>86.367999999999995</v>
      </c>
      <c r="S4" s="18">
        <v>68.09</v>
      </c>
      <c r="T4" s="18">
        <v>181.69399999999996</v>
      </c>
      <c r="U4" s="18">
        <v>186.57000000000002</v>
      </c>
      <c r="V4" s="18">
        <v>184.44899999999998</v>
      </c>
      <c r="W4" s="18">
        <v>69.385999999999981</v>
      </c>
      <c r="X4" s="18">
        <v>62.395000000000003</v>
      </c>
      <c r="Y4" s="18">
        <v>86.077999999999989</v>
      </c>
      <c r="Z4" s="19"/>
      <c r="AA4" s="20">
        <f>SUM(B4:Z4)</f>
        <v>1500.231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/>
      <c r="C7" s="28"/>
      <c r="D7" s="28"/>
      <c r="E7" s="28"/>
      <c r="F7" s="28"/>
      <c r="G7" s="28"/>
      <c r="H7" s="28"/>
      <c r="I7" s="28"/>
      <c r="J7" s="28"/>
      <c r="K7" s="28"/>
      <c r="L7" s="28"/>
      <c r="M7" s="28"/>
      <c r="N7" s="28">
        <v>221.39</v>
      </c>
      <c r="O7" s="28">
        <v>237.77</v>
      </c>
      <c r="P7" s="28">
        <v>253.92</v>
      </c>
      <c r="Q7" s="28">
        <v>270</v>
      </c>
      <c r="R7" s="28">
        <v>287.97000000000003</v>
      </c>
      <c r="S7" s="28">
        <v>290.99</v>
      </c>
      <c r="T7" s="28">
        <v>284.98</v>
      </c>
      <c r="U7" s="28">
        <v>235.42</v>
      </c>
      <c r="V7" s="28">
        <v>198.42</v>
      </c>
      <c r="W7" s="28">
        <v>192.4</v>
      </c>
      <c r="X7" s="28">
        <v>190.3</v>
      </c>
      <c r="Y7" s="28">
        <v>180.85</v>
      </c>
      <c r="Z7" s="29"/>
      <c r="AA7" s="30">
        <f>IF(SUM(B7:Z7)&lt;&gt;0,AVERAGEIF(B7:Z7,"&lt;&gt;"""),"")</f>
        <v>237.03416666666669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>
        <v>95.284999999999997</v>
      </c>
      <c r="O12" s="52">
        <v>88.53</v>
      </c>
      <c r="P12" s="52">
        <v>83.188999999999993</v>
      </c>
      <c r="Q12" s="52">
        <v>57.843000000000004</v>
      </c>
      <c r="R12" s="52">
        <v>49.292999999999999</v>
      </c>
      <c r="S12" s="52">
        <v>35.859000000000002</v>
      </c>
      <c r="T12" s="52">
        <v>147.83199999999999</v>
      </c>
      <c r="U12" s="52">
        <v>154.61199999999999</v>
      </c>
      <c r="V12" s="52">
        <v>153.786</v>
      </c>
      <c r="W12" s="52">
        <v>31.747</v>
      </c>
      <c r="X12" s="52">
        <v>30.835000000000001</v>
      </c>
      <c r="Y12" s="52">
        <v>51.832000000000001</v>
      </c>
      <c r="Z12" s="53"/>
      <c r="AA12" s="54">
        <f t="shared" si="0"/>
        <v>980.64300000000003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/>
      <c r="C14" s="57"/>
      <c r="D14" s="57"/>
      <c r="E14" s="57"/>
      <c r="F14" s="57"/>
      <c r="G14" s="57"/>
      <c r="H14" s="57"/>
      <c r="I14" s="57"/>
      <c r="J14" s="57"/>
      <c r="K14" s="57"/>
      <c r="L14" s="57"/>
      <c r="M14" s="57"/>
      <c r="N14" s="57">
        <v>36.713000000000001</v>
      </c>
      <c r="O14" s="57">
        <v>39.369999999999997</v>
      </c>
      <c r="P14" s="57">
        <v>83.537000000000006</v>
      </c>
      <c r="Q14" s="57">
        <v>84.314000000000007</v>
      </c>
      <c r="R14" s="57">
        <v>36.781999999999996</v>
      </c>
      <c r="S14" s="57">
        <v>31.990000000000002</v>
      </c>
      <c r="T14" s="57">
        <v>32.997</v>
      </c>
      <c r="U14" s="57">
        <v>30.268999999999998</v>
      </c>
      <c r="V14" s="57">
        <v>27.503</v>
      </c>
      <c r="W14" s="57">
        <v>35.436</v>
      </c>
      <c r="X14" s="57">
        <v>30.850999999999999</v>
      </c>
      <c r="Y14" s="57">
        <v>34.018999999999998</v>
      </c>
      <c r="Z14" s="58"/>
      <c r="AA14" s="59">
        <f t="shared" si="0"/>
        <v>503.78100000000001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 t="str">
        <f>IF(LEN(B$2)&gt;0,SUM(B10:B15),"")</f>
        <v/>
      </c>
      <c r="C16" s="62" t="str">
        <f t="shared" ref="C16:Z16" si="1">IF(LEN(C$2)&gt;0,SUM(C10:C15),"")</f>
        <v/>
      </c>
      <c r="D16" s="62" t="str">
        <f t="shared" si="1"/>
        <v/>
      </c>
      <c r="E16" s="62" t="str">
        <f t="shared" si="1"/>
        <v/>
      </c>
      <c r="F16" s="62" t="str">
        <f t="shared" si="1"/>
        <v/>
      </c>
      <c r="G16" s="62" t="str">
        <f t="shared" si="1"/>
        <v/>
      </c>
      <c r="H16" s="62" t="str">
        <f t="shared" si="1"/>
        <v/>
      </c>
      <c r="I16" s="62" t="str">
        <f t="shared" si="1"/>
        <v/>
      </c>
      <c r="J16" s="62" t="str">
        <f t="shared" si="1"/>
        <v/>
      </c>
      <c r="K16" s="62" t="str">
        <f t="shared" si="1"/>
        <v/>
      </c>
      <c r="L16" s="62" t="str">
        <f t="shared" si="1"/>
        <v/>
      </c>
      <c r="M16" s="62" t="str">
        <f t="shared" si="1"/>
        <v/>
      </c>
      <c r="N16" s="62">
        <f t="shared" si="1"/>
        <v>131.99799999999999</v>
      </c>
      <c r="O16" s="62">
        <f t="shared" si="1"/>
        <v>127.9</v>
      </c>
      <c r="P16" s="62">
        <f t="shared" si="1"/>
        <v>166.726</v>
      </c>
      <c r="Q16" s="62">
        <f t="shared" si="1"/>
        <v>142.15700000000001</v>
      </c>
      <c r="R16" s="62">
        <f t="shared" si="1"/>
        <v>86.074999999999989</v>
      </c>
      <c r="S16" s="62">
        <f t="shared" si="1"/>
        <v>67.849000000000004</v>
      </c>
      <c r="T16" s="62">
        <f t="shared" si="1"/>
        <v>180.82900000000001</v>
      </c>
      <c r="U16" s="62">
        <f t="shared" si="1"/>
        <v>184.881</v>
      </c>
      <c r="V16" s="62">
        <f t="shared" si="1"/>
        <v>181.28899999999999</v>
      </c>
      <c r="W16" s="62">
        <f t="shared" si="1"/>
        <v>67.182999999999993</v>
      </c>
      <c r="X16" s="62">
        <f t="shared" si="1"/>
        <v>61.686</v>
      </c>
      <c r="Y16" s="62">
        <f t="shared" si="1"/>
        <v>85.850999999999999</v>
      </c>
      <c r="Z16" s="63" t="str">
        <f t="shared" si="1"/>
        <v/>
      </c>
      <c r="AA16" s="64">
        <f>SUM(AA10:AA15)</f>
        <v>1484.424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0</v>
      </c>
    </row>
    <row r="20" spans="1:27" ht="24.95" customHeight="1" x14ac:dyDescent="0.2">
      <c r="A20" s="75" t="s">
        <v>15</v>
      </c>
      <c r="B20" s="76"/>
      <c r="C20" s="77"/>
      <c r="D20" s="77"/>
      <c r="E20" s="77"/>
      <c r="F20" s="77"/>
      <c r="G20" s="77"/>
      <c r="H20" s="77"/>
      <c r="I20" s="77"/>
      <c r="J20" s="77"/>
      <c r="K20" s="77"/>
      <c r="L20" s="77"/>
      <c r="M20" s="77"/>
      <c r="N20" s="77">
        <v>4.1059999999999999</v>
      </c>
      <c r="O20" s="77">
        <v>1.849</v>
      </c>
      <c r="P20" s="77">
        <v>0.151</v>
      </c>
      <c r="Q20" s="77">
        <v>0.314</v>
      </c>
      <c r="R20" s="77">
        <v>0.29299999999999998</v>
      </c>
      <c r="S20" s="77">
        <v>0.24099999999999999</v>
      </c>
      <c r="T20" s="77">
        <v>0.86499999999999999</v>
      </c>
      <c r="U20" s="77">
        <v>1.6890000000000001</v>
      </c>
      <c r="V20" s="77">
        <v>3.16</v>
      </c>
      <c r="W20" s="77">
        <v>2.2030000000000003</v>
      </c>
      <c r="X20" s="77">
        <v>0.70900000000000007</v>
      </c>
      <c r="Y20" s="77">
        <v>0.22700000000000001</v>
      </c>
      <c r="Z20" s="78"/>
      <c r="AA20" s="79">
        <f t="shared" si="2"/>
        <v>15.806999999999999</v>
      </c>
    </row>
    <row r="21" spans="1:27" ht="24.95" customHeight="1" x14ac:dyDescent="0.2">
      <c r="A21" s="75" t="s">
        <v>16</v>
      </c>
      <c r="B21" s="80"/>
      <c r="C21" s="81"/>
      <c r="D21" s="81"/>
      <c r="E21" s="81"/>
      <c r="F21" s="81"/>
      <c r="G21" s="81"/>
      <c r="H21" s="81"/>
      <c r="I21" s="81"/>
      <c r="J21" s="81"/>
      <c r="K21" s="81"/>
      <c r="L21" s="81"/>
      <c r="M21" s="81"/>
      <c r="N21" s="81"/>
      <c r="O21" s="81"/>
      <c r="P21" s="81"/>
      <c r="Q21" s="81"/>
      <c r="R21" s="81"/>
      <c r="S21" s="81"/>
      <c r="T21" s="81"/>
      <c r="U21" s="81"/>
      <c r="V21" s="81"/>
      <c r="W21" s="81"/>
      <c r="X21" s="81"/>
      <c r="Y21" s="81"/>
      <c r="Z21" s="78"/>
      <c r="AA21" s="79">
        <f t="shared" si="2"/>
        <v>0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>
        <f t="shared" ref="B25:AA25" si="3">SUM(B19:B24)</f>
        <v>0</v>
      </c>
      <c r="C25" s="88">
        <f t="shared" si="3"/>
        <v>0</v>
      </c>
      <c r="D25" s="88">
        <f t="shared" si="3"/>
        <v>0</v>
      </c>
      <c r="E25" s="88">
        <f t="shared" si="3"/>
        <v>0</v>
      </c>
      <c r="F25" s="88">
        <f t="shared" si="3"/>
        <v>0</v>
      </c>
      <c r="G25" s="88">
        <f t="shared" si="3"/>
        <v>0</v>
      </c>
      <c r="H25" s="88">
        <f t="shared" si="3"/>
        <v>0</v>
      </c>
      <c r="I25" s="88">
        <f t="shared" si="3"/>
        <v>0</v>
      </c>
      <c r="J25" s="88">
        <f t="shared" si="3"/>
        <v>0</v>
      </c>
      <c r="K25" s="88">
        <f t="shared" si="3"/>
        <v>0</v>
      </c>
      <c r="L25" s="88">
        <f t="shared" si="3"/>
        <v>0</v>
      </c>
      <c r="M25" s="88">
        <f t="shared" si="3"/>
        <v>0</v>
      </c>
      <c r="N25" s="88">
        <f t="shared" si="3"/>
        <v>4.1059999999999999</v>
      </c>
      <c r="O25" s="88">
        <f t="shared" si="3"/>
        <v>1.849</v>
      </c>
      <c r="P25" s="88">
        <f t="shared" si="3"/>
        <v>0.151</v>
      </c>
      <c r="Q25" s="88">
        <f t="shared" si="3"/>
        <v>0.314</v>
      </c>
      <c r="R25" s="88">
        <f t="shared" si="3"/>
        <v>0.29299999999999998</v>
      </c>
      <c r="S25" s="88">
        <f t="shared" si="3"/>
        <v>0.24099999999999999</v>
      </c>
      <c r="T25" s="88">
        <f t="shared" si="3"/>
        <v>0.86499999999999999</v>
      </c>
      <c r="U25" s="88">
        <f t="shared" si="3"/>
        <v>1.6890000000000001</v>
      </c>
      <c r="V25" s="88">
        <f t="shared" si="3"/>
        <v>3.16</v>
      </c>
      <c r="W25" s="88">
        <f t="shared" si="3"/>
        <v>2.2030000000000003</v>
      </c>
      <c r="X25" s="88">
        <f t="shared" si="3"/>
        <v>0.70900000000000007</v>
      </c>
      <c r="Y25" s="88">
        <f t="shared" si="3"/>
        <v>0.22700000000000001</v>
      </c>
      <c r="Z25" s="89">
        <f t="shared" si="3"/>
        <v>0</v>
      </c>
      <c r="AA25" s="90">
        <f t="shared" si="3"/>
        <v>15.806999999999999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37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/>
      <c r="C28" s="72"/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3"/>
      <c r="AA28" s="74">
        <f>SUM(B28:Z28)</f>
        <v>0</v>
      </c>
    </row>
    <row r="29" spans="1:27" ht="24.95" customHeight="1" x14ac:dyDescent="0.2">
      <c r="A29" s="75" t="s">
        <v>23</v>
      </c>
      <c r="B29" s="76"/>
      <c r="C29" s="77"/>
      <c r="D29" s="77"/>
      <c r="E29" s="77"/>
      <c r="F29" s="77"/>
      <c r="G29" s="77"/>
      <c r="H29" s="77"/>
      <c r="I29" s="77"/>
      <c r="J29" s="77"/>
      <c r="K29" s="77"/>
      <c r="L29" s="77"/>
      <c r="M29" s="77"/>
      <c r="N29" s="77">
        <v>136.10400000000001</v>
      </c>
      <c r="O29" s="77">
        <v>129.749</v>
      </c>
      <c r="P29" s="77">
        <v>166.87700000000001</v>
      </c>
      <c r="Q29" s="77">
        <v>142.471</v>
      </c>
      <c r="R29" s="77">
        <v>86.367999999999995</v>
      </c>
      <c r="S29" s="77">
        <v>68.09</v>
      </c>
      <c r="T29" s="77">
        <v>181.69399999999999</v>
      </c>
      <c r="U29" s="77">
        <v>186.57</v>
      </c>
      <c r="V29" s="77">
        <v>184.44900000000001</v>
      </c>
      <c r="W29" s="77">
        <v>69.385999999999996</v>
      </c>
      <c r="X29" s="77">
        <v>62.395000000000003</v>
      </c>
      <c r="Y29" s="77">
        <v>86.078000000000003</v>
      </c>
      <c r="Z29" s="78"/>
      <c r="AA29" s="79">
        <f>SUM(B29:Z29)</f>
        <v>1500.231</v>
      </c>
    </row>
    <row r="30" spans="1:27" ht="24.9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38</v>
      </c>
      <c r="B31" s="61">
        <f t="shared" ref="B31:AA31" si="4">SUM(B28:B30)</f>
        <v>0</v>
      </c>
      <c r="C31" s="62">
        <f t="shared" si="4"/>
        <v>0</v>
      </c>
      <c r="D31" s="62">
        <f t="shared" si="4"/>
        <v>0</v>
      </c>
      <c r="E31" s="62">
        <f t="shared" si="4"/>
        <v>0</v>
      </c>
      <c r="F31" s="62">
        <f t="shared" si="4"/>
        <v>0</v>
      </c>
      <c r="G31" s="62">
        <f t="shared" si="4"/>
        <v>0</v>
      </c>
      <c r="H31" s="62">
        <f t="shared" si="4"/>
        <v>0</v>
      </c>
      <c r="I31" s="62">
        <f t="shared" si="4"/>
        <v>0</v>
      </c>
      <c r="J31" s="62">
        <f t="shared" si="4"/>
        <v>0</v>
      </c>
      <c r="K31" s="62">
        <f t="shared" si="4"/>
        <v>0</v>
      </c>
      <c r="L31" s="62">
        <f t="shared" si="4"/>
        <v>0</v>
      </c>
      <c r="M31" s="62">
        <f t="shared" si="4"/>
        <v>0</v>
      </c>
      <c r="N31" s="62">
        <f t="shared" si="4"/>
        <v>136.10400000000001</v>
      </c>
      <c r="O31" s="62">
        <f t="shared" si="4"/>
        <v>129.749</v>
      </c>
      <c r="P31" s="62">
        <f t="shared" si="4"/>
        <v>166.87700000000001</v>
      </c>
      <c r="Q31" s="62">
        <f t="shared" si="4"/>
        <v>142.471</v>
      </c>
      <c r="R31" s="62">
        <f t="shared" si="4"/>
        <v>86.367999999999995</v>
      </c>
      <c r="S31" s="62">
        <f t="shared" si="4"/>
        <v>68.09</v>
      </c>
      <c r="T31" s="62">
        <f t="shared" si="4"/>
        <v>181.69399999999999</v>
      </c>
      <c r="U31" s="62">
        <f t="shared" si="4"/>
        <v>186.57</v>
      </c>
      <c r="V31" s="62">
        <f t="shared" si="4"/>
        <v>184.44900000000001</v>
      </c>
      <c r="W31" s="62">
        <f t="shared" si="4"/>
        <v>69.385999999999996</v>
      </c>
      <c r="X31" s="62">
        <f t="shared" si="4"/>
        <v>62.395000000000003</v>
      </c>
      <c r="Y31" s="62">
        <f t="shared" si="4"/>
        <v>86.078000000000003</v>
      </c>
      <c r="Z31" s="63">
        <f t="shared" si="4"/>
        <v>0</v>
      </c>
      <c r="AA31" s="64">
        <f t="shared" si="4"/>
        <v>1500.231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69" t="s">
        <v>39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40</v>
      </c>
      <c r="B34" s="94"/>
      <c r="C34" s="95"/>
      <c r="D34" s="95"/>
      <c r="E34" s="95"/>
      <c r="F34" s="95"/>
      <c r="G34" s="95"/>
      <c r="H34" s="95"/>
      <c r="I34" s="95"/>
      <c r="J34" s="95"/>
      <c r="K34" s="95"/>
      <c r="L34" s="95"/>
      <c r="M34" s="95"/>
      <c r="N34" s="95"/>
      <c r="O34" s="95"/>
      <c r="P34" s="95"/>
      <c r="Q34" s="95"/>
      <c r="R34" s="95"/>
      <c r="S34" s="95"/>
      <c r="T34" s="95"/>
      <c r="U34" s="95"/>
      <c r="V34" s="95"/>
      <c r="W34" s="95"/>
      <c r="X34" s="95"/>
      <c r="Y34" s="95"/>
      <c r="Z34" s="96"/>
      <c r="AA34" s="74">
        <f t="shared" ref="AA34:AA39" si="5">SUM(B34:Z34)</f>
        <v>0</v>
      </c>
    </row>
    <row r="35" spans="1:27" ht="24.95" customHeight="1" x14ac:dyDescent="0.2">
      <c r="A35" s="97" t="s">
        <v>41</v>
      </c>
      <c r="B35" s="98"/>
      <c r="C35" s="99"/>
      <c r="D35" s="99"/>
      <c r="E35" s="99"/>
      <c r="F35" s="99"/>
      <c r="G35" s="99"/>
      <c r="H35" s="99"/>
      <c r="I35" s="99"/>
      <c r="J35" s="99"/>
      <c r="K35" s="99"/>
      <c r="L35" s="99"/>
      <c r="M35" s="99"/>
      <c r="N35" s="99"/>
      <c r="O35" s="99"/>
      <c r="P35" s="99"/>
      <c r="Q35" s="99"/>
      <c r="R35" s="99"/>
      <c r="S35" s="99"/>
      <c r="T35" s="99"/>
      <c r="U35" s="99"/>
      <c r="V35" s="99"/>
      <c r="W35" s="99"/>
      <c r="X35" s="99"/>
      <c r="Y35" s="99"/>
      <c r="Z35" s="100"/>
      <c r="AA35" s="79">
        <f t="shared" si="5"/>
        <v>0</v>
      </c>
    </row>
    <row r="36" spans="1:27" ht="24.95" customHeight="1" x14ac:dyDescent="0.2">
      <c r="A36" s="97" t="s">
        <v>42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43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44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/>
      <c r="O38" s="99"/>
      <c r="P38" s="99"/>
      <c r="Q38" s="99"/>
      <c r="R38" s="99"/>
      <c r="S38" s="99"/>
      <c r="T38" s="99"/>
      <c r="U38" s="99"/>
      <c r="V38" s="99"/>
      <c r="W38" s="99"/>
      <c r="X38" s="99"/>
      <c r="Y38" s="99"/>
      <c r="Z38" s="100"/>
      <c r="AA38" s="79">
        <f t="shared" si="5"/>
        <v>0</v>
      </c>
    </row>
    <row r="39" spans="1:27" ht="30" customHeight="1" thickBot="1" x14ac:dyDescent="0.25">
      <c r="A39" s="86" t="s">
        <v>45</v>
      </c>
      <c r="B39" s="87">
        <f t="shared" ref="B39:Z39" si="6">SUM(B34:B38)</f>
        <v>0</v>
      </c>
      <c r="C39" s="88">
        <f t="shared" si="6"/>
        <v>0</v>
      </c>
      <c r="D39" s="88">
        <f t="shared" si="6"/>
        <v>0</v>
      </c>
      <c r="E39" s="88">
        <f t="shared" si="6"/>
        <v>0</v>
      </c>
      <c r="F39" s="88">
        <f t="shared" si="6"/>
        <v>0</v>
      </c>
      <c r="G39" s="88">
        <f t="shared" si="6"/>
        <v>0</v>
      </c>
      <c r="H39" s="88">
        <f t="shared" si="6"/>
        <v>0</v>
      </c>
      <c r="I39" s="88">
        <f t="shared" si="6"/>
        <v>0</v>
      </c>
      <c r="J39" s="88">
        <f t="shared" si="6"/>
        <v>0</v>
      </c>
      <c r="K39" s="88">
        <f t="shared" si="6"/>
        <v>0</v>
      </c>
      <c r="L39" s="88">
        <f t="shared" si="6"/>
        <v>0</v>
      </c>
      <c r="M39" s="88">
        <f t="shared" si="6"/>
        <v>0</v>
      </c>
      <c r="N39" s="88">
        <f t="shared" si="6"/>
        <v>0</v>
      </c>
      <c r="O39" s="88">
        <f t="shared" si="6"/>
        <v>0</v>
      </c>
      <c r="P39" s="88">
        <f t="shared" si="6"/>
        <v>0</v>
      </c>
      <c r="Q39" s="88">
        <f t="shared" si="6"/>
        <v>0</v>
      </c>
      <c r="R39" s="88">
        <f t="shared" si="6"/>
        <v>0</v>
      </c>
      <c r="S39" s="88">
        <f t="shared" si="6"/>
        <v>0</v>
      </c>
      <c r="T39" s="88">
        <f t="shared" si="6"/>
        <v>0</v>
      </c>
      <c r="U39" s="88">
        <f t="shared" si="6"/>
        <v>0</v>
      </c>
      <c r="V39" s="88">
        <f t="shared" si="6"/>
        <v>0</v>
      </c>
      <c r="W39" s="88">
        <f t="shared" si="6"/>
        <v>0</v>
      </c>
      <c r="X39" s="88">
        <f t="shared" si="6"/>
        <v>0</v>
      </c>
      <c r="Y39" s="88">
        <f t="shared" si="6"/>
        <v>0</v>
      </c>
      <c r="Z39" s="89">
        <f t="shared" si="6"/>
        <v>0</v>
      </c>
      <c r="AA39" s="90">
        <f t="shared" si="5"/>
        <v>0</v>
      </c>
    </row>
    <row r="40" spans="1:27" s="104" customFormat="1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69" t="s">
        <v>46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40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41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42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43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44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/>
      <c r="U46" s="99"/>
      <c r="V46" s="99"/>
      <c r="W46" s="99"/>
      <c r="X46" s="99"/>
      <c r="Y46" s="99"/>
      <c r="Z46" s="100"/>
      <c r="AA46" s="79">
        <f t="shared" si="7"/>
        <v>0</v>
      </c>
    </row>
    <row r="47" spans="1:27" ht="24.95" customHeight="1" x14ac:dyDescent="0.2">
      <c r="A47" s="85" t="s">
        <v>47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48</v>
      </c>
      <c r="B48" s="87">
        <f>SUM(B42:B47)</f>
        <v>0</v>
      </c>
      <c r="C48" s="88">
        <f t="shared" ref="C48:Z48" si="8">SUM(C42:C47)</f>
        <v>0</v>
      </c>
      <c r="D48" s="88">
        <f t="shared" si="8"/>
        <v>0</v>
      </c>
      <c r="E48" s="88">
        <f t="shared" si="8"/>
        <v>0</v>
      </c>
      <c r="F48" s="88">
        <f t="shared" si="8"/>
        <v>0</v>
      </c>
      <c r="G48" s="88">
        <f t="shared" si="8"/>
        <v>0</v>
      </c>
      <c r="H48" s="88">
        <f t="shared" si="8"/>
        <v>0</v>
      </c>
      <c r="I48" s="88">
        <f t="shared" si="8"/>
        <v>0</v>
      </c>
      <c r="J48" s="88">
        <f t="shared" si="8"/>
        <v>0</v>
      </c>
      <c r="K48" s="88">
        <f t="shared" si="8"/>
        <v>0</v>
      </c>
      <c r="L48" s="88">
        <f t="shared" si="8"/>
        <v>0</v>
      </c>
      <c r="M48" s="88">
        <f t="shared" si="8"/>
        <v>0</v>
      </c>
      <c r="N48" s="88">
        <f t="shared" si="8"/>
        <v>0</v>
      </c>
      <c r="O48" s="88">
        <f t="shared" si="8"/>
        <v>0</v>
      </c>
      <c r="P48" s="88">
        <f t="shared" si="8"/>
        <v>0</v>
      </c>
      <c r="Q48" s="88">
        <f t="shared" si="8"/>
        <v>0</v>
      </c>
      <c r="R48" s="88">
        <f t="shared" si="8"/>
        <v>0</v>
      </c>
      <c r="S48" s="88">
        <f t="shared" si="8"/>
        <v>0</v>
      </c>
      <c r="T48" s="88">
        <f t="shared" si="8"/>
        <v>0</v>
      </c>
      <c r="U48" s="88">
        <f t="shared" si="8"/>
        <v>0</v>
      </c>
      <c r="V48" s="88">
        <f t="shared" si="8"/>
        <v>0</v>
      </c>
      <c r="W48" s="88">
        <f t="shared" si="8"/>
        <v>0</v>
      </c>
      <c r="X48" s="88">
        <f t="shared" si="8"/>
        <v>0</v>
      </c>
      <c r="Y48" s="88">
        <f t="shared" si="8"/>
        <v>0</v>
      </c>
      <c r="Z48" s="89">
        <f t="shared" si="8"/>
        <v>0</v>
      </c>
      <c r="AA48" s="90">
        <f t="shared" si="7"/>
        <v>0</v>
      </c>
    </row>
    <row r="49" spans="1:27" ht="15.95" customHeight="1" thickBot="1" x14ac:dyDescent="0.25"/>
    <row r="50" spans="1:27" ht="30" customHeight="1" thickBot="1" x14ac:dyDescent="0.25">
      <c r="A50" s="69"/>
      <c r="B50" s="7" t="str">
        <f>IF(LEN(B$2)&gt;0,B$2,"")</f>
        <v/>
      </c>
      <c r="C50" s="8" t="str">
        <f t="shared" ref="C50:Z50" si="9">IF(LEN(C$2)&gt;0,C$2,"")</f>
        <v/>
      </c>
      <c r="D50" s="8" t="str">
        <f t="shared" si="9"/>
        <v/>
      </c>
      <c r="E50" s="8" t="str">
        <f t="shared" si="9"/>
        <v/>
      </c>
      <c r="F50" s="8" t="str">
        <f t="shared" si="9"/>
        <v/>
      </c>
      <c r="G50" s="8" t="str">
        <f t="shared" si="9"/>
        <v/>
      </c>
      <c r="H50" s="8" t="str">
        <f t="shared" si="9"/>
        <v/>
      </c>
      <c r="I50" s="8" t="str">
        <f t="shared" si="9"/>
        <v/>
      </c>
      <c r="J50" s="8" t="str">
        <f t="shared" si="9"/>
        <v/>
      </c>
      <c r="K50" s="8" t="str">
        <f t="shared" si="9"/>
        <v/>
      </c>
      <c r="L50" s="8" t="str">
        <f t="shared" si="9"/>
        <v/>
      </c>
      <c r="M50" s="8" t="str">
        <f t="shared" si="9"/>
        <v/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38</v>
      </c>
      <c r="B51" s="87">
        <f t="shared" ref="B51:Z51" si="10">SUM(B10:B15)+B25+B39</f>
        <v>0</v>
      </c>
      <c r="C51" s="88">
        <f t="shared" si="10"/>
        <v>0</v>
      </c>
      <c r="D51" s="88">
        <f t="shared" si="10"/>
        <v>0</v>
      </c>
      <c r="E51" s="88">
        <f t="shared" si="10"/>
        <v>0</v>
      </c>
      <c r="F51" s="88">
        <f t="shared" si="10"/>
        <v>0</v>
      </c>
      <c r="G51" s="88">
        <f t="shared" si="10"/>
        <v>0</v>
      </c>
      <c r="H51" s="88">
        <f t="shared" si="10"/>
        <v>0</v>
      </c>
      <c r="I51" s="88">
        <f t="shared" si="10"/>
        <v>0</v>
      </c>
      <c r="J51" s="88">
        <f t="shared" si="10"/>
        <v>0</v>
      </c>
      <c r="K51" s="88">
        <f t="shared" si="10"/>
        <v>0</v>
      </c>
      <c r="L51" s="88">
        <f t="shared" si="10"/>
        <v>0</v>
      </c>
      <c r="M51" s="88">
        <f t="shared" si="10"/>
        <v>0</v>
      </c>
      <c r="N51" s="88">
        <f t="shared" si="10"/>
        <v>136.10399999999998</v>
      </c>
      <c r="O51" s="88">
        <f t="shared" si="10"/>
        <v>129.749</v>
      </c>
      <c r="P51" s="88">
        <f t="shared" si="10"/>
        <v>166.87700000000001</v>
      </c>
      <c r="Q51" s="88">
        <f t="shared" si="10"/>
        <v>142.471</v>
      </c>
      <c r="R51" s="88">
        <f t="shared" si="10"/>
        <v>86.367999999999995</v>
      </c>
      <c r="S51" s="88">
        <f t="shared" si="10"/>
        <v>68.09</v>
      </c>
      <c r="T51" s="88">
        <f t="shared" si="10"/>
        <v>181.69400000000002</v>
      </c>
      <c r="U51" s="88">
        <f t="shared" si="10"/>
        <v>186.57</v>
      </c>
      <c r="V51" s="88">
        <f t="shared" si="10"/>
        <v>184.44899999999998</v>
      </c>
      <c r="W51" s="88">
        <f t="shared" si="10"/>
        <v>69.385999999999996</v>
      </c>
      <c r="X51" s="88">
        <f t="shared" si="10"/>
        <v>62.395000000000003</v>
      </c>
      <c r="Y51" s="88">
        <f t="shared" si="10"/>
        <v>86.078000000000003</v>
      </c>
      <c r="Z51" s="89">
        <f t="shared" si="10"/>
        <v>0</v>
      </c>
      <c r="AA51" s="105">
        <f>SUM(B51:Z51)</f>
        <v>1500.231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0" priority="1" operator="greaterThan">
      <formula>1500</formula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31"/>
  <sheetViews>
    <sheetView showGridLines="0" zoomScale="75" zoomScaleNormal="75" workbookViewId="0">
      <selection activeCell="N4" sqref="N4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11" t="s">
        <v>0</v>
      </c>
      <c r="W1" s="111"/>
      <c r="X1" s="111"/>
      <c r="Y1" s="111"/>
      <c r="Z1" s="111"/>
      <c r="AA1" s="111"/>
    </row>
    <row r="2" spans="1:27" ht="30" customHeight="1" thickBot="1" x14ac:dyDescent="0.25">
      <c r="A2" s="6">
        <v>44533</v>
      </c>
      <c r="B2" s="7"/>
      <c r="C2" s="8"/>
      <c r="D2" s="8"/>
      <c r="E2" s="8"/>
      <c r="F2" s="8"/>
      <c r="G2" s="8"/>
      <c r="H2" s="8"/>
      <c r="I2" s="8"/>
      <c r="J2" s="8"/>
      <c r="K2" s="8"/>
      <c r="L2" s="8"/>
      <c r="M2" s="8"/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49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/>
      <c r="O4" s="18"/>
      <c r="P4" s="18">
        <v>-49.7</v>
      </c>
      <c r="Q4" s="18">
        <v>-56.1</v>
      </c>
      <c r="R4" s="18"/>
      <c r="S4" s="18"/>
      <c r="T4" s="18"/>
      <c r="U4" s="18"/>
      <c r="V4" s="18"/>
      <c r="W4" s="18"/>
      <c r="X4" s="18"/>
      <c r="Y4" s="18"/>
      <c r="Z4" s="19"/>
      <c r="AA4" s="112">
        <f>SUM(B4:Z4)</f>
        <v>-105.80000000000001</v>
      </c>
    </row>
    <row r="5" spans="1:27" ht="24.95" customHeight="1" thickBot="1" x14ac:dyDescent="0.25">
      <c r="A5" s="113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14"/>
      <c r="C6" s="115"/>
      <c r="D6" s="115"/>
      <c r="E6" s="115"/>
      <c r="F6" s="115"/>
      <c r="G6" s="115"/>
      <c r="H6" s="115"/>
      <c r="I6" s="115"/>
      <c r="J6" s="115"/>
      <c r="K6" s="115"/>
      <c r="L6" s="115"/>
      <c r="M6" s="115"/>
      <c r="N6" s="115"/>
      <c r="O6" s="115"/>
      <c r="P6" s="115"/>
      <c r="Q6" s="115"/>
      <c r="R6" s="115"/>
      <c r="S6" s="115"/>
      <c r="T6" s="115"/>
      <c r="U6" s="115"/>
      <c r="V6" s="115"/>
      <c r="W6" s="115"/>
      <c r="X6" s="115"/>
      <c r="Y6" s="115"/>
      <c r="Z6" s="115"/>
      <c r="AA6" s="116"/>
    </row>
    <row r="7" spans="1:27" ht="24.95" customHeight="1" x14ac:dyDescent="0.2">
      <c r="A7" s="26" t="s">
        <v>3</v>
      </c>
      <c r="B7" s="117"/>
      <c r="C7" s="118"/>
      <c r="D7" s="118"/>
      <c r="E7" s="118"/>
      <c r="F7" s="118"/>
      <c r="G7" s="118"/>
      <c r="H7" s="118"/>
      <c r="I7" s="118"/>
      <c r="J7" s="118"/>
      <c r="K7" s="118"/>
      <c r="L7" s="118"/>
      <c r="M7" s="118"/>
      <c r="N7" s="118">
        <v>221.39</v>
      </c>
      <c r="O7" s="118">
        <v>237.77</v>
      </c>
      <c r="P7" s="118">
        <v>253.92</v>
      </c>
      <c r="Q7" s="118">
        <v>270</v>
      </c>
      <c r="R7" s="118">
        <v>287.97000000000003</v>
      </c>
      <c r="S7" s="118">
        <v>290.99</v>
      </c>
      <c r="T7" s="118">
        <v>284.98</v>
      </c>
      <c r="U7" s="118">
        <v>235.42</v>
      </c>
      <c r="V7" s="118">
        <v>198.42</v>
      </c>
      <c r="W7" s="118">
        <v>192.4</v>
      </c>
      <c r="X7" s="118">
        <v>190.3</v>
      </c>
      <c r="Y7" s="118">
        <v>180.85</v>
      </c>
      <c r="Z7" s="119"/>
      <c r="AA7" s="120">
        <f>IF(SUM(B7:Z7)&lt;&gt;0,AVERAGEIF(B7:Z7,"&lt;&gt;"""),"")</f>
        <v>237.03416666666669</v>
      </c>
    </row>
    <row r="8" spans="1:27" ht="24.95" customHeight="1" thickBot="1" x14ac:dyDescent="0.25">
      <c r="A8" s="113"/>
      <c r="B8" s="121"/>
      <c r="C8" s="122"/>
      <c r="D8" s="122"/>
      <c r="E8" s="122"/>
      <c r="F8" s="122"/>
      <c r="G8" s="122"/>
      <c r="H8" s="122"/>
      <c r="I8" s="122"/>
      <c r="J8" s="122"/>
      <c r="K8" s="122"/>
      <c r="L8" s="122"/>
      <c r="M8" s="122"/>
      <c r="N8" s="122"/>
      <c r="O8" s="122"/>
      <c r="P8" s="122"/>
      <c r="Q8" s="122"/>
      <c r="R8" s="122"/>
      <c r="S8" s="122"/>
      <c r="T8" s="122"/>
      <c r="U8" s="122"/>
      <c r="V8" s="122"/>
      <c r="W8" s="122"/>
      <c r="X8" s="122"/>
      <c r="Y8" s="122"/>
      <c r="Z8" s="123"/>
      <c r="AA8" s="35"/>
    </row>
    <row r="9" spans="1:27" ht="18" customHeight="1" thickBot="1" x14ac:dyDescent="0.25">
      <c r="A9" s="65"/>
      <c r="B9" s="66"/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8"/>
    </row>
    <row r="10" spans="1:27" ht="30" customHeight="1" thickBot="1" x14ac:dyDescent="0.25">
      <c r="A10" s="69" t="s">
        <v>33</v>
      </c>
      <c r="B10" s="91">
        <v>1</v>
      </c>
      <c r="C10" s="92"/>
      <c r="D10" s="92"/>
      <c r="E10" s="92"/>
      <c r="F10" s="92"/>
      <c r="G10" s="92"/>
      <c r="H10" s="92"/>
      <c r="I10" s="92"/>
      <c r="J10" s="92"/>
      <c r="K10" s="92"/>
      <c r="L10" s="92"/>
      <c r="M10" s="92"/>
      <c r="N10" s="92"/>
      <c r="O10" s="92"/>
      <c r="P10" s="92"/>
      <c r="Q10" s="92"/>
      <c r="R10" s="92"/>
      <c r="S10" s="92"/>
      <c r="T10" s="92"/>
      <c r="U10" s="92"/>
      <c r="V10" s="92"/>
      <c r="W10" s="92"/>
      <c r="X10" s="92"/>
      <c r="Y10" s="92"/>
      <c r="Z10" s="92"/>
      <c r="AA10" s="93"/>
    </row>
    <row r="11" spans="1:27" ht="24.95" customHeight="1" x14ac:dyDescent="0.2">
      <c r="A11" s="70" t="s">
        <v>27</v>
      </c>
      <c r="B11" s="124"/>
      <c r="C11" s="125"/>
      <c r="D11" s="125"/>
      <c r="E11" s="125"/>
      <c r="F11" s="125"/>
      <c r="G11" s="125"/>
      <c r="H11" s="125"/>
      <c r="I11" s="125"/>
      <c r="J11" s="125"/>
      <c r="K11" s="125"/>
      <c r="L11" s="125"/>
      <c r="M11" s="125"/>
      <c r="N11" s="125"/>
      <c r="O11" s="125"/>
      <c r="P11" s="125"/>
      <c r="Q11" s="125"/>
      <c r="R11" s="125"/>
      <c r="S11" s="125"/>
      <c r="T11" s="125"/>
      <c r="U11" s="125"/>
      <c r="V11" s="125"/>
      <c r="W11" s="125"/>
      <c r="X11" s="125"/>
      <c r="Y11" s="126"/>
      <c r="Z11" s="127"/>
      <c r="AA11" s="128">
        <f t="shared" ref="AA11:AA16" si="0">SUM(B11:Z11)</f>
        <v>0</v>
      </c>
    </row>
    <row r="12" spans="1:27" ht="24.95" customHeight="1" x14ac:dyDescent="0.2">
      <c r="A12" s="97" t="s">
        <v>28</v>
      </c>
      <c r="B12" s="129"/>
      <c r="C12" s="130"/>
      <c r="D12" s="130"/>
      <c r="E12" s="130"/>
      <c r="F12" s="130"/>
      <c r="G12" s="130"/>
      <c r="H12" s="130"/>
      <c r="I12" s="130"/>
      <c r="J12" s="130"/>
      <c r="K12" s="130"/>
      <c r="L12" s="130"/>
      <c r="M12" s="130"/>
      <c r="N12" s="130"/>
      <c r="O12" s="130"/>
      <c r="P12" s="130"/>
      <c r="Q12" s="130"/>
      <c r="R12" s="130"/>
      <c r="S12" s="130"/>
      <c r="T12" s="130"/>
      <c r="U12" s="130"/>
      <c r="V12" s="130"/>
      <c r="W12" s="130"/>
      <c r="X12" s="130"/>
      <c r="Y12" s="131"/>
      <c r="Z12" s="132"/>
      <c r="AA12" s="133">
        <f t="shared" si="0"/>
        <v>0</v>
      </c>
    </row>
    <row r="13" spans="1:27" ht="24.95" customHeight="1" x14ac:dyDescent="0.2">
      <c r="A13" s="97" t="s">
        <v>29</v>
      </c>
      <c r="B13" s="129"/>
      <c r="C13" s="130"/>
      <c r="D13" s="130"/>
      <c r="E13" s="130"/>
      <c r="F13" s="130"/>
      <c r="G13" s="130"/>
      <c r="H13" s="130"/>
      <c r="I13" s="130"/>
      <c r="J13" s="130"/>
      <c r="K13" s="130"/>
      <c r="L13" s="130"/>
      <c r="M13" s="130"/>
      <c r="N13" s="130"/>
      <c r="O13" s="130"/>
      <c r="P13" s="130"/>
      <c r="Q13" s="130"/>
      <c r="R13" s="130"/>
      <c r="S13" s="130"/>
      <c r="T13" s="130"/>
      <c r="U13" s="130"/>
      <c r="V13" s="130"/>
      <c r="W13" s="130"/>
      <c r="X13" s="130"/>
      <c r="Y13" s="131"/>
      <c r="Z13" s="132"/>
      <c r="AA13" s="133">
        <f t="shared" si="0"/>
        <v>0</v>
      </c>
    </row>
    <row r="14" spans="1:27" ht="24.95" customHeight="1" x14ac:dyDescent="0.2">
      <c r="A14" s="97" t="s">
        <v>30</v>
      </c>
      <c r="B14" s="129"/>
      <c r="C14" s="134"/>
      <c r="D14" s="134"/>
      <c r="E14" s="134"/>
      <c r="F14" s="134"/>
      <c r="G14" s="134"/>
      <c r="H14" s="134"/>
      <c r="I14" s="134"/>
      <c r="J14" s="134"/>
      <c r="K14" s="134"/>
      <c r="L14" s="134"/>
      <c r="M14" s="134"/>
      <c r="N14" s="134"/>
      <c r="O14" s="134"/>
      <c r="P14" s="134"/>
      <c r="Q14" s="134"/>
      <c r="R14" s="134"/>
      <c r="S14" s="134"/>
      <c r="T14" s="134"/>
      <c r="U14" s="134"/>
      <c r="V14" s="134"/>
      <c r="W14" s="134"/>
      <c r="X14" s="134"/>
      <c r="Y14" s="134"/>
      <c r="Z14" s="132"/>
      <c r="AA14" s="133">
        <f t="shared" si="0"/>
        <v>0</v>
      </c>
    </row>
    <row r="15" spans="1:27" ht="24.95" customHeight="1" x14ac:dyDescent="0.2">
      <c r="A15" s="97" t="s">
        <v>31</v>
      </c>
      <c r="B15" s="129"/>
      <c r="C15" s="134"/>
      <c r="D15" s="134"/>
      <c r="E15" s="134"/>
      <c r="F15" s="134"/>
      <c r="G15" s="134"/>
      <c r="H15" s="134"/>
      <c r="I15" s="134"/>
      <c r="J15" s="134"/>
      <c r="K15" s="134"/>
      <c r="L15" s="134"/>
      <c r="M15" s="134"/>
      <c r="N15" s="134"/>
      <c r="O15" s="134"/>
      <c r="P15" s="134">
        <v>49.7</v>
      </c>
      <c r="Q15" s="134">
        <v>56.1</v>
      </c>
      <c r="R15" s="134"/>
      <c r="S15" s="134"/>
      <c r="T15" s="134"/>
      <c r="U15" s="134"/>
      <c r="V15" s="134"/>
      <c r="W15" s="134"/>
      <c r="X15" s="134"/>
      <c r="Y15" s="134"/>
      <c r="Z15" s="132"/>
      <c r="AA15" s="133">
        <f t="shared" si="0"/>
        <v>105.80000000000001</v>
      </c>
    </row>
    <row r="16" spans="1:27" ht="30" customHeight="1" thickBot="1" x14ac:dyDescent="0.25">
      <c r="A16" s="86" t="s">
        <v>50</v>
      </c>
      <c r="B16" s="135" t="str">
        <f t="shared" ref="B16:Z16" si="1">IF(LEN(B$2)&gt;0,SUM(B11:B15),"")</f>
        <v/>
      </c>
      <c r="C16" s="136" t="str">
        <f t="shared" si="1"/>
        <v/>
      </c>
      <c r="D16" s="136" t="str">
        <f t="shared" si="1"/>
        <v/>
      </c>
      <c r="E16" s="136" t="str">
        <f t="shared" si="1"/>
        <v/>
      </c>
      <c r="F16" s="136" t="str">
        <f t="shared" si="1"/>
        <v/>
      </c>
      <c r="G16" s="136" t="str">
        <f t="shared" si="1"/>
        <v/>
      </c>
      <c r="H16" s="136" t="str">
        <f t="shared" si="1"/>
        <v/>
      </c>
      <c r="I16" s="136" t="str">
        <f t="shared" si="1"/>
        <v/>
      </c>
      <c r="J16" s="136" t="str">
        <f t="shared" si="1"/>
        <v/>
      </c>
      <c r="K16" s="136" t="str">
        <f t="shared" si="1"/>
        <v/>
      </c>
      <c r="L16" s="136" t="str">
        <f t="shared" si="1"/>
        <v/>
      </c>
      <c r="M16" s="136" t="str">
        <f t="shared" si="1"/>
        <v/>
      </c>
      <c r="N16" s="136">
        <f t="shared" si="1"/>
        <v>0</v>
      </c>
      <c r="O16" s="136">
        <f t="shared" si="1"/>
        <v>0</v>
      </c>
      <c r="P16" s="136">
        <f t="shared" si="1"/>
        <v>49.7</v>
      </c>
      <c r="Q16" s="136">
        <f t="shared" si="1"/>
        <v>56.1</v>
      </c>
      <c r="R16" s="136">
        <f t="shared" si="1"/>
        <v>0</v>
      </c>
      <c r="S16" s="136">
        <f t="shared" si="1"/>
        <v>0</v>
      </c>
      <c r="T16" s="136">
        <f t="shared" si="1"/>
        <v>0</v>
      </c>
      <c r="U16" s="136">
        <f t="shared" si="1"/>
        <v>0</v>
      </c>
      <c r="V16" s="136">
        <f t="shared" si="1"/>
        <v>0</v>
      </c>
      <c r="W16" s="136">
        <f t="shared" si="1"/>
        <v>0</v>
      </c>
      <c r="X16" s="136">
        <f t="shared" si="1"/>
        <v>0</v>
      </c>
      <c r="Y16" s="136">
        <f t="shared" si="1"/>
        <v>0</v>
      </c>
      <c r="Z16" s="137" t="str">
        <f t="shared" si="1"/>
        <v/>
      </c>
      <c r="AA16" s="90">
        <f t="shared" si="0"/>
        <v>105.80000000000001</v>
      </c>
    </row>
    <row r="17" spans="1:27" s="104" customFormat="1" ht="18" customHeight="1" thickBot="1" x14ac:dyDescent="0.25">
      <c r="A17" s="101"/>
      <c r="B17" s="103"/>
      <c r="C17" s="103"/>
      <c r="D17" s="103"/>
      <c r="E17" s="103"/>
      <c r="F17" s="103"/>
      <c r="G17" s="103"/>
      <c r="H17" s="103"/>
      <c r="I17" s="103"/>
      <c r="J17" s="103"/>
      <c r="K17" s="103"/>
      <c r="L17" s="103"/>
      <c r="M17" s="103"/>
      <c r="N17" s="103"/>
      <c r="O17" s="103"/>
      <c r="P17" s="103"/>
      <c r="Q17" s="103"/>
      <c r="R17" s="103"/>
      <c r="S17" s="103"/>
      <c r="T17" s="103"/>
      <c r="U17" s="103"/>
      <c r="V17" s="103"/>
      <c r="W17" s="103"/>
      <c r="X17" s="103"/>
      <c r="Y17" s="103"/>
      <c r="Z17" s="103"/>
      <c r="AA17" s="103"/>
    </row>
    <row r="18" spans="1:27" ht="30" customHeight="1" thickBot="1" x14ac:dyDescent="0.25">
      <c r="A18" s="69" t="s">
        <v>46</v>
      </c>
      <c r="B18" s="91">
        <v>1</v>
      </c>
      <c r="C18" s="92"/>
      <c r="D18" s="92"/>
      <c r="E18" s="92"/>
      <c r="F18" s="92"/>
      <c r="G18" s="92"/>
      <c r="H18" s="92"/>
      <c r="I18" s="92"/>
      <c r="J18" s="92"/>
      <c r="K18" s="92"/>
      <c r="L18" s="92"/>
      <c r="M18" s="92"/>
      <c r="N18" s="92"/>
      <c r="O18" s="92"/>
      <c r="P18" s="92"/>
      <c r="Q18" s="92"/>
      <c r="R18" s="92"/>
      <c r="S18" s="92"/>
      <c r="T18" s="92"/>
      <c r="U18" s="92"/>
      <c r="V18" s="92"/>
      <c r="W18" s="92"/>
      <c r="X18" s="92"/>
      <c r="Y18" s="92"/>
      <c r="Z18" s="92"/>
      <c r="AA18" s="93"/>
    </row>
    <row r="19" spans="1:27" ht="24.95" customHeight="1" x14ac:dyDescent="0.2">
      <c r="A19" s="70" t="s">
        <v>40</v>
      </c>
      <c r="B19" s="124"/>
      <c r="C19" s="125"/>
      <c r="D19" s="125"/>
      <c r="E19" s="125"/>
      <c r="F19" s="125"/>
      <c r="G19" s="125"/>
      <c r="H19" s="125"/>
      <c r="I19" s="125"/>
      <c r="J19" s="125"/>
      <c r="K19" s="125"/>
      <c r="L19" s="125"/>
      <c r="M19" s="125"/>
      <c r="N19" s="125"/>
      <c r="O19" s="125"/>
      <c r="P19" s="125"/>
      <c r="Q19" s="125"/>
      <c r="R19" s="125"/>
      <c r="S19" s="125"/>
      <c r="T19" s="125"/>
      <c r="U19" s="125"/>
      <c r="V19" s="125"/>
      <c r="W19" s="125"/>
      <c r="X19" s="125"/>
      <c r="Y19" s="126"/>
      <c r="Z19" s="127"/>
      <c r="AA19" s="128">
        <f t="shared" ref="AA19:AA24" si="2">SUM(B19:Z19)</f>
        <v>0</v>
      </c>
    </row>
    <row r="20" spans="1:27" ht="24.95" customHeight="1" x14ac:dyDescent="0.2">
      <c r="A20" s="97" t="s">
        <v>41</v>
      </c>
      <c r="B20" s="129"/>
      <c r="C20" s="130"/>
      <c r="D20" s="130"/>
      <c r="E20" s="130"/>
      <c r="F20" s="130"/>
      <c r="G20" s="130"/>
      <c r="H20" s="130"/>
      <c r="I20" s="130"/>
      <c r="J20" s="130"/>
      <c r="K20" s="130"/>
      <c r="L20" s="130"/>
      <c r="M20" s="130"/>
      <c r="N20" s="130"/>
      <c r="O20" s="130"/>
      <c r="P20" s="130"/>
      <c r="Q20" s="130"/>
      <c r="R20" s="130"/>
      <c r="S20" s="130"/>
      <c r="T20" s="130"/>
      <c r="U20" s="130"/>
      <c r="V20" s="130"/>
      <c r="W20" s="130"/>
      <c r="X20" s="130"/>
      <c r="Y20" s="131"/>
      <c r="Z20" s="132"/>
      <c r="AA20" s="133">
        <f t="shared" si="2"/>
        <v>0</v>
      </c>
    </row>
    <row r="21" spans="1:27" ht="24.95" customHeight="1" x14ac:dyDescent="0.2">
      <c r="A21" s="97" t="s">
        <v>42</v>
      </c>
      <c r="B21" s="129"/>
      <c r="C21" s="130"/>
      <c r="D21" s="130"/>
      <c r="E21" s="130"/>
      <c r="F21" s="130"/>
      <c r="G21" s="130"/>
      <c r="H21" s="130"/>
      <c r="I21" s="130"/>
      <c r="J21" s="130"/>
      <c r="K21" s="130"/>
      <c r="L21" s="130"/>
      <c r="M21" s="130"/>
      <c r="N21" s="130"/>
      <c r="O21" s="130"/>
      <c r="P21" s="130"/>
      <c r="Q21" s="130"/>
      <c r="R21" s="130"/>
      <c r="S21" s="130"/>
      <c r="T21" s="130"/>
      <c r="U21" s="130"/>
      <c r="V21" s="130"/>
      <c r="W21" s="130"/>
      <c r="X21" s="130"/>
      <c r="Y21" s="131"/>
      <c r="Z21" s="132"/>
      <c r="AA21" s="133">
        <f t="shared" si="2"/>
        <v>0</v>
      </c>
    </row>
    <row r="22" spans="1:27" ht="24.95" customHeight="1" x14ac:dyDescent="0.2">
      <c r="A22" s="97" t="s">
        <v>43</v>
      </c>
      <c r="B22" s="129"/>
      <c r="C22" s="134"/>
      <c r="D22" s="134"/>
      <c r="E22" s="134"/>
      <c r="F22" s="134"/>
      <c r="G22" s="134"/>
      <c r="H22" s="134"/>
      <c r="I22" s="134"/>
      <c r="J22" s="134"/>
      <c r="K22" s="134"/>
      <c r="L22" s="134"/>
      <c r="M22" s="134"/>
      <c r="N22" s="134"/>
      <c r="O22" s="134"/>
      <c r="P22" s="134"/>
      <c r="Q22" s="134"/>
      <c r="R22" s="134"/>
      <c r="S22" s="134"/>
      <c r="T22" s="134"/>
      <c r="U22" s="134"/>
      <c r="V22" s="134"/>
      <c r="W22" s="134"/>
      <c r="X22" s="134"/>
      <c r="Y22" s="134"/>
      <c r="Z22" s="132"/>
      <c r="AA22" s="133">
        <f t="shared" si="2"/>
        <v>0</v>
      </c>
    </row>
    <row r="23" spans="1:27" ht="24.95" customHeight="1" x14ac:dyDescent="0.2">
      <c r="A23" s="97" t="s">
        <v>44</v>
      </c>
      <c r="B23" s="129"/>
      <c r="C23" s="134"/>
      <c r="D23" s="134"/>
      <c r="E23" s="134"/>
      <c r="F23" s="134"/>
      <c r="G23" s="134"/>
      <c r="H23" s="134"/>
      <c r="I23" s="134"/>
      <c r="J23" s="134"/>
      <c r="K23" s="134"/>
      <c r="L23" s="134"/>
      <c r="M23" s="134"/>
      <c r="N23" s="134"/>
      <c r="O23" s="134"/>
      <c r="P23" s="134"/>
      <c r="Q23" s="134"/>
      <c r="R23" s="134"/>
      <c r="S23" s="134"/>
      <c r="T23" s="134"/>
      <c r="U23" s="134"/>
      <c r="V23" s="134"/>
      <c r="W23" s="134"/>
      <c r="X23" s="134"/>
      <c r="Y23" s="134"/>
      <c r="Z23" s="132"/>
      <c r="AA23" s="133">
        <f t="shared" si="2"/>
        <v>0</v>
      </c>
    </row>
    <row r="24" spans="1:27" ht="30" customHeight="1" thickBot="1" x14ac:dyDescent="0.25">
      <c r="A24" s="86" t="s">
        <v>48</v>
      </c>
      <c r="B24" s="135" t="str">
        <f t="shared" ref="B24:Z24" si="3">IF(LEN(B$2)&gt;0,SUM(B19:B23),"")</f>
        <v/>
      </c>
      <c r="C24" s="136" t="str">
        <f t="shared" si="3"/>
        <v/>
      </c>
      <c r="D24" s="136" t="str">
        <f t="shared" si="3"/>
        <v/>
      </c>
      <c r="E24" s="136" t="str">
        <f t="shared" si="3"/>
        <v/>
      </c>
      <c r="F24" s="136" t="str">
        <f t="shared" si="3"/>
        <v/>
      </c>
      <c r="G24" s="136" t="str">
        <f t="shared" si="3"/>
        <v/>
      </c>
      <c r="H24" s="136" t="str">
        <f t="shared" si="3"/>
        <v/>
      </c>
      <c r="I24" s="136" t="str">
        <f t="shared" si="3"/>
        <v/>
      </c>
      <c r="J24" s="136" t="str">
        <f t="shared" si="3"/>
        <v/>
      </c>
      <c r="K24" s="136" t="str">
        <f t="shared" si="3"/>
        <v/>
      </c>
      <c r="L24" s="136" t="str">
        <f t="shared" si="3"/>
        <v/>
      </c>
      <c r="M24" s="136" t="str">
        <f t="shared" si="3"/>
        <v/>
      </c>
      <c r="N24" s="136">
        <f t="shared" si="3"/>
        <v>0</v>
      </c>
      <c r="O24" s="136">
        <f t="shared" si="3"/>
        <v>0</v>
      </c>
      <c r="P24" s="136">
        <f t="shared" si="3"/>
        <v>0</v>
      </c>
      <c r="Q24" s="136">
        <f t="shared" si="3"/>
        <v>0</v>
      </c>
      <c r="R24" s="136">
        <f t="shared" si="3"/>
        <v>0</v>
      </c>
      <c r="S24" s="136">
        <f t="shared" si="3"/>
        <v>0</v>
      </c>
      <c r="T24" s="136">
        <f t="shared" si="3"/>
        <v>0</v>
      </c>
      <c r="U24" s="136">
        <f t="shared" si="3"/>
        <v>0</v>
      </c>
      <c r="V24" s="136">
        <f t="shared" si="3"/>
        <v>0</v>
      </c>
      <c r="W24" s="136">
        <f t="shared" si="3"/>
        <v>0</v>
      </c>
      <c r="X24" s="136">
        <f t="shared" si="3"/>
        <v>0</v>
      </c>
      <c r="Y24" s="136">
        <f t="shared" si="3"/>
        <v>0</v>
      </c>
      <c r="Z24" s="137" t="str">
        <f t="shared" si="3"/>
        <v/>
      </c>
      <c r="AA24" s="90">
        <f t="shared" si="2"/>
        <v>0</v>
      </c>
    </row>
    <row r="25" spans="1:27" ht="15.95" customHeight="1" x14ac:dyDescent="0.2"/>
    <row r="28" spans="1:27" x14ac:dyDescent="0.2">
      <c r="B28" s="138"/>
      <c r="C28" s="138"/>
      <c r="D28" s="138"/>
      <c r="E28" s="138"/>
      <c r="F28" s="138"/>
      <c r="G28" s="138"/>
      <c r="H28" s="138"/>
      <c r="I28" s="138"/>
      <c r="J28" s="138"/>
      <c r="K28" s="138"/>
      <c r="L28" s="138"/>
      <c r="M28" s="138"/>
      <c r="N28" s="138"/>
      <c r="O28" s="138"/>
      <c r="P28" s="138"/>
      <c r="Q28" s="138"/>
      <c r="R28" s="138"/>
      <c r="S28" s="138"/>
      <c r="T28" s="138"/>
      <c r="U28" s="138"/>
      <c r="V28" s="138"/>
      <c r="W28" s="138"/>
      <c r="X28" s="138"/>
      <c r="Y28" s="138"/>
      <c r="AA28" s="139"/>
    </row>
    <row r="31" spans="1:27" x14ac:dyDescent="0.2">
      <c r="J31" s="140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4" orientation="landscape" horizontalDpi="300" verticalDpi="300" r:id="rId1"/>
  <headerFooter>
    <oddHeader>&amp;L&amp;A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1</vt:i4>
      </vt:variant>
      <vt:variant>
        <vt:lpstr>Named Ranges</vt:lpstr>
      </vt:variant>
      <vt:variant>
        <vt:i4>57</vt:i4>
      </vt:variant>
    </vt:vector>
  </HeadingPairs>
  <TitlesOfParts>
    <vt:vector size="61" baseType="lpstr">
      <vt:lpstr>SPOT_Summary (SELL)</vt:lpstr>
      <vt:lpstr>SPOT_Summary (BUY)</vt:lpstr>
      <vt:lpstr>MKT_Coupling</vt:lpstr>
      <vt:lpstr>Summary_Chart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DEMAND_NAMES_SUM_BUY</vt:lpstr>
      <vt:lpstr>DEMAND_NAMES_SUM_SELL</vt:lpstr>
      <vt:lpstr>DEMAND_VALUES_SUM_BUY</vt:lpstr>
      <vt:lpstr>DEMAND_VALUES_SUM_SELL</vt:lpstr>
      <vt:lpstr>GR_MAINLAND_MCP_DAM_CPL</vt:lpstr>
      <vt:lpstr>GR_MAINLAND_MCP_SUM_BUY</vt:lpstr>
      <vt:lpstr>GR_MAINLAND_MCP_SUM_SELL</vt:lpstr>
      <vt:lpstr>MKT_DAM_COUPLING_DELIVERY_DAY</vt:lpstr>
      <vt:lpstr>MKT_DAM_COUPLING_TITLE</vt:lpstr>
      <vt:lpstr>MKT_SUM_BUY_DELIVERY_DAY</vt:lpstr>
      <vt:lpstr>MKT_SUM_BUY_TITLE</vt:lpstr>
      <vt:lpstr>MKT_SUM_SELL_DELIVERY_DAY</vt:lpstr>
      <vt:lpstr>MKT_SUM_SELL_TITLE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UNITS_CRT_VALUES_SUM_BUY</vt:lpstr>
      <vt:lpstr>UNITS_CRT_VALUES_SUM_SELL</vt:lpstr>
      <vt:lpstr>UNITS_CRTRES_VALUES_SUM_BUY</vt:lpstr>
      <vt:lpstr>UNITS_CRTRES_VALUES_SUM_SELL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MarketOperator1</dc:creator>
  <cp:lastModifiedBy>MarketOperator1</cp:lastModifiedBy>
  <dcterms:created xsi:type="dcterms:W3CDTF">2021-12-03T09:19:11Z</dcterms:created>
  <dcterms:modified xsi:type="dcterms:W3CDTF">2021-12-03T09:19:12Z</dcterms:modified>
</cp:coreProperties>
</file>