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<sst xmlns="http://schemas.openxmlformats.org/spreadsheetml/2006/main" count="117" uniqueCount="53">
  <si>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02/12/2021 11:32:43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</si>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</sst>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120</c:v>
                </c:pt>
                <c:pt idx="17">
                  <c:v>120</c:v>
                </c:pt>
                <c:pt idx="18">
                  <c:v>120</c:v>
                </c:pt>
                <c:pt idx="22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43.1</c:v>
                </c:pt>
                <c:pt idx="19">
                  <c:v>0</c:v>
                </c:pt>
                <c:pt idx="20">
                  <c:v>32</c:v>
                </c:pt>
                <c:pt idx="21">
                  <c:v>27.3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8.0299999999999994</c:v>
                </c:pt>
                <c:pt idx="13">
                  <c:v>6.53</c:v>
                </c:pt>
                <c:pt idx="14">
                  <c:v>3.28</c:v>
                </c:pt>
                <c:pt idx="15">
                  <c:v>7.0000000000000007E-2</c:v>
                </c:pt>
                <c:pt idx="16">
                  <c:v>1.1599999999999999</c:v>
                </c:pt>
                <c:pt idx="17">
                  <c:v>13.939</c:v>
                </c:pt>
                <c:pt idx="19">
                  <c:v>10.724</c:v>
                </c:pt>
                <c:pt idx="21">
                  <c:v>0.03</c:v>
                </c:pt>
                <c:pt idx="22">
                  <c:v>2.5979999999999999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8714672"/>
        <c:axId val="22871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33.821999999999996</c:v>
                </c:pt>
                <c:pt idx="13">
                  <c:v>29.606000000000002</c:v>
                </c:pt>
                <c:pt idx="14">
                  <c:v>25.005000000000003</c:v>
                </c:pt>
                <c:pt idx="15">
                  <c:v>19.667999999999999</c:v>
                </c:pt>
                <c:pt idx="16">
                  <c:v>140.66199999999998</c:v>
                </c:pt>
                <c:pt idx="17">
                  <c:v>155.179</c:v>
                </c:pt>
                <c:pt idx="18">
                  <c:v>185.05600000000001</c:v>
                </c:pt>
                <c:pt idx="19">
                  <c:v>32.44</c:v>
                </c:pt>
                <c:pt idx="20">
                  <c:v>50.901000000000003</c:v>
                </c:pt>
                <c:pt idx="21">
                  <c:v>43.283999999999992</c:v>
                </c:pt>
                <c:pt idx="22">
                  <c:v>23.425000000000004</c:v>
                </c:pt>
                <c:pt idx="23">
                  <c:v>28.741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714672"/>
        <c:axId val="22871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265.33999999999997</c:v>
                </c:pt>
                <c:pt idx="13">
                  <c:v>270.85000000000002</c:v>
                </c:pt>
                <c:pt idx="14">
                  <c:v>287.14999999999998</c:v>
                </c:pt>
                <c:pt idx="15">
                  <c:v>300.69</c:v>
                </c:pt>
                <c:pt idx="16">
                  <c:v>327.8</c:v>
                </c:pt>
                <c:pt idx="17">
                  <c:v>366</c:v>
                </c:pt>
                <c:pt idx="18">
                  <c:v>324</c:v>
                </c:pt>
                <c:pt idx="19">
                  <c:v>307.06</c:v>
                </c:pt>
                <c:pt idx="20">
                  <c:v>268.16000000000003</c:v>
                </c:pt>
                <c:pt idx="21">
                  <c:v>205.75</c:v>
                </c:pt>
                <c:pt idx="22">
                  <c:v>222</c:v>
                </c:pt>
                <c:pt idx="23">
                  <c:v>183.93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8715848"/>
        <c:axId val="228715456"/>
      </c:lineChart>
      <c:catAx>
        <c:axId val="22871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15064"/>
        <c:crosses val="autoZero"/>
        <c:auto val="1"/>
        <c:lblAlgn val="ctr"/>
        <c:lblOffset val="100"/>
        <c:noMultiLvlLbl val="0"/>
      </c:catAx>
      <c:valAx>
        <c:axId val="22871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14672"/>
        <c:crosses val="autoZero"/>
        <c:crossBetween val="between"/>
      </c:valAx>
      <c:valAx>
        <c:axId val="22871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8715848"/>
        <c:crosses val="max"/>
        <c:crossBetween val="between"/>
      </c:valAx>
      <c:catAx>
        <c:axId val="22871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871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33.821999999999996</v>
      </c>
      <c r="O4" s="18">
        <v>29.605999999999998</v>
      </c>
      <c r="P4" s="18">
        <v>25.004999999999999</v>
      </c>
      <c r="Q4" s="18">
        <v>19.667999999999999</v>
      </c>
      <c r="R4" s="18">
        <v>140.66200000000001</v>
      </c>
      <c r="S4" s="18">
        <v>155.221</v>
      </c>
      <c r="T4" s="18">
        <v>185.02500000000001</v>
      </c>
      <c r="U4" s="18">
        <v>32.397999999999996</v>
      </c>
      <c r="V4" s="18">
        <v>50.930999999999997</v>
      </c>
      <c r="W4" s="18">
        <v>43.290000000000006</v>
      </c>
      <c r="X4" s="18">
        <v>23.425000000000001</v>
      </c>
      <c r="Y4" s="18">
        <v>28.741</v>
      </c>
      <c r="Z4" s="19"/>
      <c r="AA4" s="20">
        <f>SUM(B4:Z4)</f>
        <v>767.79399999999998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265.33999999999997</v>
      </c>
      <c r="O7" s="28">
        <v>270.85000000000002</v>
      </c>
      <c r="P7" s="28">
        <v>287.14999999999998</v>
      </c>
      <c r="Q7" s="28">
        <v>300.69</v>
      </c>
      <c r="R7" s="28">
        <v>327.8</v>
      </c>
      <c r="S7" s="28">
        <v>366</v>
      </c>
      <c r="T7" s="28">
        <v>324</v>
      </c>
      <c r="U7" s="28">
        <v>307.06</v>
      </c>
      <c r="V7" s="28">
        <v>268.16000000000003</v>
      </c>
      <c r="W7" s="28">
        <v>205.75</v>
      </c>
      <c r="X7" s="28">
        <v>222</v>
      </c>
      <c r="Y7" s="28">
        <v>183.93</v>
      </c>
      <c r="Z7" s="29"/>
      <c r="AA7" s="30">
        <f>IF(SUM(B7:Z7)&lt;&gt;0,AVERAGEIF(B7:Z7,"&lt;&gt;"""),"")</f>
        <v>277.39416666666665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120</v>
      </c>
      <c r="S12" s="52">
        <v>120</v>
      </c>
      <c r="T12" s="52">
        <v>120</v>
      </c>
      <c r="U12" s="52"/>
      <c r="V12" s="52"/>
      <c r="W12" s="52"/>
      <c r="X12" s="52">
        <v>6</v>
      </c>
      <c r="Y12" s="52"/>
      <c r="Z12" s="53"/>
      <c r="AA12" s="54">
        <f t="shared" si="0"/>
        <v>366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8.0299999999999994</v>
      </c>
      <c r="O14" s="57">
        <v>6.53</v>
      </c>
      <c r="P14" s="57">
        <v>3.28</v>
      </c>
      <c r="Q14" s="57">
        <v>7.0000000000000007E-2</v>
      </c>
      <c r="R14" s="57">
        <v>1.1599999999999999</v>
      </c>
      <c r="S14" s="57">
        <v>13.939</v>
      </c>
      <c r="T14" s="57"/>
      <c r="U14" s="57">
        <v>10.724</v>
      </c>
      <c r="V14" s="57"/>
      <c r="W14" s="57">
        <v>0.03</v>
      </c>
      <c r="X14" s="57">
        <v>2.5979999999999999</v>
      </c>
      <c r="Y14" s="57"/>
      <c r="Z14" s="58"/>
      <c r="AA14" s="59">
        <f t="shared" si="0"/>
        <v>46.361000000000004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8.0299999999999994</v>
      </c>
      <c r="O16" s="62">
        <f t="shared" si="1"/>
        <v>6.53</v>
      </c>
      <c r="P16" s="62">
        <f t="shared" si="1"/>
        <v>3.28</v>
      </c>
      <c r="Q16" s="62">
        <f t="shared" si="1"/>
        <v>7.0000000000000007E-2</v>
      </c>
      <c r="R16" s="62">
        <f t="shared" si="1"/>
        <v>121.16</v>
      </c>
      <c r="S16" s="62">
        <f t="shared" si="1"/>
        <v>133.93899999999999</v>
      </c>
      <c r="T16" s="62">
        <f t="shared" si="1"/>
        <v>120</v>
      </c>
      <c r="U16" s="62">
        <f t="shared" si="1"/>
        <v>10.724</v>
      </c>
      <c r="V16" s="62">
        <f t="shared" si="1"/>
        <v>0</v>
      </c>
      <c r="W16" s="62">
        <f t="shared" si="1"/>
        <v>0.03</v>
      </c>
      <c r="X16" s="62">
        <f t="shared" si="1"/>
        <v>8.597999999999999</v>
      </c>
      <c r="Y16" s="62">
        <f t="shared" si="1"/>
        <v>0</v>
      </c>
      <c r="Z16" s="63" t="str">
        <f t="shared" si="1"/>
        <v/>
      </c>
      <c r="AA16" s="64">
        <f>SUM(AA10:AA15)</f>
        <v>412.36099999999999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12.513999999999999</v>
      </c>
      <c r="O20" s="77">
        <v>12.032999999999999</v>
      </c>
      <c r="P20" s="77">
        <v>11.297000000000001</v>
      </c>
      <c r="Q20" s="77">
        <v>10.567</v>
      </c>
      <c r="R20" s="77">
        <v>10.108000000000001</v>
      </c>
      <c r="S20" s="77">
        <v>9.7560000000000002</v>
      </c>
      <c r="T20" s="77">
        <v>9.468</v>
      </c>
      <c r="U20" s="77">
        <v>9.1720000000000006</v>
      </c>
      <c r="V20" s="77">
        <v>8.4250000000000007</v>
      </c>
      <c r="W20" s="77">
        <v>6.91</v>
      </c>
      <c r="X20" s="77">
        <v>7.008</v>
      </c>
      <c r="Y20" s="77">
        <v>6.6079999999999997</v>
      </c>
      <c r="Z20" s="78"/>
      <c r="AA20" s="79">
        <f t="shared" si="2"/>
        <v>113.86599999999999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13.278</v>
      </c>
      <c r="O21" s="81">
        <v>11.042999999999999</v>
      </c>
      <c r="P21" s="81">
        <v>10.427999999999999</v>
      </c>
      <c r="Q21" s="81">
        <v>9.0310000000000006</v>
      </c>
      <c r="R21" s="81">
        <v>9.3940000000000001</v>
      </c>
      <c r="S21" s="81">
        <v>11.526</v>
      </c>
      <c r="T21" s="81">
        <v>12.457000000000001</v>
      </c>
      <c r="U21" s="81">
        <v>12.502000000000001</v>
      </c>
      <c r="V21" s="81">
        <v>10.506</v>
      </c>
      <c r="W21" s="81">
        <v>9.0500000000000007</v>
      </c>
      <c r="X21" s="81">
        <v>7.819</v>
      </c>
      <c r="Y21" s="81">
        <v>22.132999999999999</v>
      </c>
      <c r="Z21" s="78"/>
      <c r="AA21" s="79">
        <f t="shared" si="2"/>
        <v>139.16699999999997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25.792000000000002</v>
      </c>
      <c r="O25" s="88">
        <f t="shared" si="3"/>
        <v>23.076000000000001</v>
      </c>
      <c r="P25" s="88">
        <f t="shared" si="3"/>
        <v>21.725000000000001</v>
      </c>
      <c r="Q25" s="88">
        <f t="shared" si="3"/>
        <v>19.597999999999999</v>
      </c>
      <c r="R25" s="88">
        <f t="shared" si="3"/>
        <v>19.502000000000002</v>
      </c>
      <c r="S25" s="88">
        <f t="shared" si="3"/>
        <v>21.282</v>
      </c>
      <c r="T25" s="88">
        <f t="shared" si="3"/>
        <v>21.925000000000001</v>
      </c>
      <c r="U25" s="88">
        <f t="shared" si="3"/>
        <v>21.673999999999999</v>
      </c>
      <c r="V25" s="88">
        <f t="shared" si="3"/>
        <v>18.931000000000001</v>
      </c>
      <c r="W25" s="88">
        <f t="shared" si="3"/>
        <v>15.96</v>
      </c>
      <c r="X25" s="88">
        <f t="shared" si="3"/>
        <v>14.827</v>
      </c>
      <c r="Y25" s="88">
        <f t="shared" si="3"/>
        <v>28.741</v>
      </c>
      <c r="Z25" s="89" t="str">
        <f t="shared" si="3"/>
        <v/>
      </c>
      <c r="AA25" s="90">
        <f>SUM(AA19:AA24)</f>
        <v>253.03299999999996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33.822000000000003</v>
      </c>
      <c r="O29" s="77">
        <v>29.606000000000002</v>
      </c>
      <c r="P29" s="77">
        <v>25.004999999999999</v>
      </c>
      <c r="Q29" s="77">
        <v>19.667999999999999</v>
      </c>
      <c r="R29" s="77">
        <v>140.66200000000001</v>
      </c>
      <c r="S29" s="77">
        <v>155.221</v>
      </c>
      <c r="T29" s="77">
        <v>141.92500000000001</v>
      </c>
      <c r="U29" s="77">
        <v>32.398000000000003</v>
      </c>
      <c r="V29" s="77">
        <v>18.931000000000001</v>
      </c>
      <c r="W29" s="77">
        <v>15.99</v>
      </c>
      <c r="X29" s="77">
        <v>23.425000000000001</v>
      </c>
      <c r="Y29" s="77">
        <v>28.741</v>
      </c>
      <c r="Z29" s="78"/>
      <c r="AA29" s="79">
        <f>SUM(B29:Z29)</f>
        <v>665.39400000000012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33.822000000000003</v>
      </c>
      <c r="O31" s="62">
        <f t="shared" si="4"/>
        <v>29.606000000000002</v>
      </c>
      <c r="P31" s="62">
        <f t="shared" si="4"/>
        <v>25.004999999999999</v>
      </c>
      <c r="Q31" s="62">
        <f t="shared" si="4"/>
        <v>19.667999999999999</v>
      </c>
      <c r="R31" s="62">
        <f t="shared" si="4"/>
        <v>140.66200000000001</v>
      </c>
      <c r="S31" s="62">
        <f t="shared" si="4"/>
        <v>155.221</v>
      </c>
      <c r="T31" s="62">
        <f t="shared" si="4"/>
        <v>141.92500000000001</v>
      </c>
      <c r="U31" s="62">
        <f t="shared" si="4"/>
        <v>32.398000000000003</v>
      </c>
      <c r="V31" s="62">
        <f t="shared" si="4"/>
        <v>18.931000000000001</v>
      </c>
      <c r="W31" s="62">
        <f t="shared" si="4"/>
        <v>15.99</v>
      </c>
      <c r="X31" s="62">
        <f t="shared" si="4"/>
        <v>23.425000000000001</v>
      </c>
      <c r="Y31" s="62">
        <f t="shared" si="4"/>
        <v>28.741</v>
      </c>
      <c r="Z31" s="63" t="str">
        <f t="shared" si="4"/>
        <v/>
      </c>
      <c r="AA31" s="64">
        <f>SUM(AA28:AA30)</f>
        <v>665.39400000000012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43.1</v>
      </c>
      <c r="U38" s="99"/>
      <c r="V38" s="99">
        <v>32</v>
      </c>
      <c r="W38" s="99">
        <v>27.3</v>
      </c>
      <c r="X38" s="99"/>
      <c r="Y38" s="99"/>
      <c r="Z38" s="100"/>
      <c r="AA38" s="79">
        <f t="shared" si="5"/>
        <v>102.39999999999999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43.1</v>
      </c>
      <c r="U39" s="88">
        <f t="shared" si="6"/>
        <v>0</v>
      </c>
      <c r="V39" s="88">
        <f t="shared" si="6"/>
        <v>32</v>
      </c>
      <c r="W39" s="88">
        <f t="shared" si="6"/>
        <v>27.3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102.39999999999999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43.1</v>
      </c>
      <c r="U46" s="99"/>
      <c r="V46" s="99">
        <v>32</v>
      </c>
      <c r="W46" s="99">
        <v>27.3</v>
      </c>
      <c r="X46" s="99"/>
      <c r="Y46" s="99"/>
      <c r="Z46" s="100"/>
      <c r="AA46" s="79">
        <f t="shared" si="7"/>
        <v>102.39999999999999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43.1</v>
      </c>
      <c r="U48" s="88">
        <f t="shared" si="8"/>
        <v>0</v>
      </c>
      <c r="V48" s="88">
        <f t="shared" si="8"/>
        <v>32</v>
      </c>
      <c r="W48" s="88">
        <f t="shared" si="8"/>
        <v>27.3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102.39999999999999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33.822000000000003</v>
      </c>
      <c r="O51" s="88">
        <f t="shared" si="10"/>
        <v>29.606000000000002</v>
      </c>
      <c r="P51" s="88">
        <f t="shared" si="10"/>
        <v>25.005000000000003</v>
      </c>
      <c r="Q51" s="88">
        <f t="shared" si="10"/>
        <v>19.667999999999999</v>
      </c>
      <c r="R51" s="88">
        <f t="shared" si="10"/>
        <v>140.66200000000001</v>
      </c>
      <c r="S51" s="88">
        <f t="shared" si="10"/>
        <v>155.221</v>
      </c>
      <c r="T51" s="88">
        <f t="shared" si="10"/>
        <v>185.02500000000001</v>
      </c>
      <c r="U51" s="88">
        <f t="shared" si="10"/>
        <v>32.397999999999996</v>
      </c>
      <c r="V51" s="88">
        <f t="shared" si="10"/>
        <v>50.930999999999997</v>
      </c>
      <c r="W51" s="88">
        <f t="shared" si="10"/>
        <v>43.29</v>
      </c>
      <c r="X51" s="88">
        <f t="shared" si="10"/>
        <v>23.424999999999997</v>
      </c>
      <c r="Y51" s="88">
        <f t="shared" si="10"/>
        <v>28.741</v>
      </c>
      <c r="Z51" s="89" t="str">
        <f t="shared" si="10"/>
        <v/>
      </c>
      <c r="AA51" s="105">
        <f>SUM(B51:Z51)</f>
        <v>767.79399999999998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33.821999999999996</v>
      </c>
      <c r="O4" s="18">
        <v>29.606000000000002</v>
      </c>
      <c r="P4" s="18">
        <v>25.005000000000003</v>
      </c>
      <c r="Q4" s="18">
        <v>19.667999999999999</v>
      </c>
      <c r="R4" s="18">
        <v>140.66199999999998</v>
      </c>
      <c r="S4" s="18">
        <v>155.179</v>
      </c>
      <c r="T4" s="18">
        <v>185.05600000000001</v>
      </c>
      <c r="U4" s="18">
        <v>32.44</v>
      </c>
      <c r="V4" s="18">
        <v>50.901000000000003</v>
      </c>
      <c r="W4" s="18">
        <v>43.283999999999992</v>
      </c>
      <c r="X4" s="18">
        <v>23.425000000000004</v>
      </c>
      <c r="Y4" s="18">
        <v>28.741</v>
      </c>
      <c r="Z4" s="19"/>
      <c r="AA4" s="20">
        <f>SUM(B4:Z4)</f>
        <v>767.78899999999999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265.33999999999997</v>
      </c>
      <c r="O7" s="28">
        <v>270.85000000000002</v>
      </c>
      <c r="P7" s="28">
        <v>287.14999999999998</v>
      </c>
      <c r="Q7" s="28">
        <v>300.69</v>
      </c>
      <c r="R7" s="28">
        <v>327.8</v>
      </c>
      <c r="S7" s="28">
        <v>366</v>
      </c>
      <c r="T7" s="28">
        <v>324</v>
      </c>
      <c r="U7" s="28">
        <v>307.06</v>
      </c>
      <c r="V7" s="28">
        <v>268.16000000000003</v>
      </c>
      <c r="W7" s="28">
        <v>205.75</v>
      </c>
      <c r="X7" s="28">
        <v>222</v>
      </c>
      <c r="Y7" s="28">
        <v>183.93</v>
      </c>
      <c r="Z7" s="29"/>
      <c r="AA7" s="30">
        <f>IF(SUM(B7:Z7)&lt;&gt;0,AVERAGEIF(B7:Z7,"&lt;&gt;"""),"")</f>
        <v>277.39416666666665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60</v>
      </c>
      <c r="S12" s="52">
        <v>39.305999999999997</v>
      </c>
      <c r="T12" s="52">
        <v>90</v>
      </c>
      <c r="U12" s="52"/>
      <c r="V12" s="52"/>
      <c r="W12" s="52"/>
      <c r="X12" s="52"/>
      <c r="Y12" s="52"/>
      <c r="Z12" s="53"/>
      <c r="AA12" s="54">
        <f t="shared" si="0"/>
        <v>189.30599999999998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53.899000000000001</v>
      </c>
      <c r="S13" s="52"/>
      <c r="T13" s="52">
        <v>30</v>
      </c>
      <c r="U13" s="52"/>
      <c r="V13" s="52"/>
      <c r="W13" s="52"/>
      <c r="X13" s="52"/>
      <c r="Y13" s="52"/>
      <c r="Z13" s="53"/>
      <c r="AA13" s="54">
        <f t="shared" si="0"/>
        <v>83.899000000000001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28.382999999999999</v>
      </c>
      <c r="O14" s="57">
        <v>22.567</v>
      </c>
      <c r="P14" s="57">
        <v>14.622</v>
      </c>
      <c r="Q14" s="57">
        <v>8.5389999999999997</v>
      </c>
      <c r="R14" s="57">
        <v>17.760000000000002</v>
      </c>
      <c r="S14" s="57">
        <v>10.029999999999999</v>
      </c>
      <c r="T14" s="57">
        <v>58.866999999999997</v>
      </c>
      <c r="U14" s="57">
        <v>5.96</v>
      </c>
      <c r="V14" s="57">
        <v>39.215000000000003</v>
      </c>
      <c r="W14" s="57">
        <v>34.433</v>
      </c>
      <c r="X14" s="57">
        <v>11.193000000000001</v>
      </c>
      <c r="Y14" s="57">
        <v>28.372</v>
      </c>
      <c r="Z14" s="58"/>
      <c r="AA14" s="59">
        <f t="shared" si="0"/>
        <v>279.94100000000003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28.382999999999999</v>
      </c>
      <c r="O16" s="62">
        <f t="shared" si="1"/>
        <v>22.567</v>
      </c>
      <c r="P16" s="62">
        <f t="shared" si="1"/>
        <v>14.622</v>
      </c>
      <c r="Q16" s="62">
        <f t="shared" si="1"/>
        <v>8.5389999999999997</v>
      </c>
      <c r="R16" s="62">
        <f t="shared" si="1"/>
        <v>131.65899999999999</v>
      </c>
      <c r="S16" s="62">
        <f t="shared" si="1"/>
        <v>49.335999999999999</v>
      </c>
      <c r="T16" s="62">
        <f t="shared" si="1"/>
        <v>178.86699999999999</v>
      </c>
      <c r="U16" s="62">
        <f t="shared" si="1"/>
        <v>5.96</v>
      </c>
      <c r="V16" s="62">
        <f t="shared" si="1"/>
        <v>39.215000000000003</v>
      </c>
      <c r="W16" s="62">
        <f t="shared" si="1"/>
        <v>34.433</v>
      </c>
      <c r="X16" s="62">
        <f t="shared" si="1"/>
        <v>11.193000000000001</v>
      </c>
      <c r="Y16" s="62">
        <f t="shared" si="1"/>
        <v>28.372</v>
      </c>
      <c r="Z16" s="63" t="str">
        <f t="shared" si="1"/>
        <v/>
      </c>
      <c r="AA16" s="64">
        <f>SUM(AA10:AA15)</f>
        <v>553.14599999999996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0.214</v>
      </c>
      <c r="O20" s="77">
        <v>0.21299999999999999</v>
      </c>
      <c r="P20" s="77">
        <v>0.22600000000000001</v>
      </c>
      <c r="Q20" s="77">
        <v>0.22900000000000001</v>
      </c>
      <c r="R20" s="77">
        <v>0.23499999999999999</v>
      </c>
      <c r="S20" s="77">
        <v>0.23300000000000001</v>
      </c>
      <c r="T20" s="77">
        <v>0.22900000000000001</v>
      </c>
      <c r="U20" s="77">
        <v>0.22</v>
      </c>
      <c r="V20" s="77">
        <v>0.221</v>
      </c>
      <c r="W20" s="77">
        <v>0.222</v>
      </c>
      <c r="X20" s="77">
        <v>0.216</v>
      </c>
      <c r="Y20" s="77">
        <v>0.214</v>
      </c>
      <c r="Z20" s="78"/>
      <c r="AA20" s="79">
        <f t="shared" si="2"/>
        <v>2.6720000000000002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5.2249999999999996</v>
      </c>
      <c r="O21" s="81">
        <v>6.8260000000000005</v>
      </c>
      <c r="P21" s="81">
        <v>10.157</v>
      </c>
      <c r="Q21" s="81">
        <v>10.899999999999999</v>
      </c>
      <c r="R21" s="81">
        <v>8.7680000000000007</v>
      </c>
      <c r="S21" s="81">
        <v>4.3099999999999996</v>
      </c>
      <c r="T21" s="81">
        <v>5.96</v>
      </c>
      <c r="U21" s="81">
        <v>5.86</v>
      </c>
      <c r="V21" s="81">
        <v>11.465</v>
      </c>
      <c r="W21" s="81">
        <v>8.6289999999999996</v>
      </c>
      <c r="X21" s="81">
        <v>12.016000000000002</v>
      </c>
      <c r="Y21" s="81">
        <v>0.155</v>
      </c>
      <c r="Z21" s="78"/>
      <c r="AA21" s="79">
        <f t="shared" si="2"/>
        <v>90.271000000000015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5.4390000000000001</v>
      </c>
      <c r="O25" s="88">
        <f t="shared" si="3"/>
        <v>7.0390000000000006</v>
      </c>
      <c r="P25" s="88">
        <f t="shared" si="3"/>
        <v>10.383000000000001</v>
      </c>
      <c r="Q25" s="88">
        <f t="shared" si="3"/>
        <v>11.128999999999998</v>
      </c>
      <c r="R25" s="88">
        <f t="shared" si="3"/>
        <v>9.0030000000000001</v>
      </c>
      <c r="S25" s="88">
        <f t="shared" si="3"/>
        <v>4.5429999999999993</v>
      </c>
      <c r="T25" s="88">
        <f t="shared" si="3"/>
        <v>6.1890000000000001</v>
      </c>
      <c r="U25" s="88">
        <f t="shared" si="3"/>
        <v>6.08</v>
      </c>
      <c r="V25" s="88">
        <f t="shared" si="3"/>
        <v>11.686</v>
      </c>
      <c r="W25" s="88">
        <f t="shared" si="3"/>
        <v>8.8509999999999991</v>
      </c>
      <c r="X25" s="88">
        <f t="shared" si="3"/>
        <v>12.232000000000001</v>
      </c>
      <c r="Y25" s="88">
        <f t="shared" si="3"/>
        <v>0.36899999999999999</v>
      </c>
      <c r="Z25" s="89">
        <f t="shared" si="3"/>
        <v>0</v>
      </c>
      <c r="AA25" s="90">
        <f t="shared" si="3"/>
        <v>92.943000000000012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33.822000000000003</v>
      </c>
      <c r="O29" s="77">
        <v>29.606000000000002</v>
      </c>
      <c r="P29" s="77">
        <v>25.004999999999999</v>
      </c>
      <c r="Q29" s="77">
        <v>19.667999999999999</v>
      </c>
      <c r="R29" s="77">
        <v>140.66200000000001</v>
      </c>
      <c r="S29" s="77">
        <v>53.878999999999998</v>
      </c>
      <c r="T29" s="77">
        <v>185.05600000000001</v>
      </c>
      <c r="U29" s="77">
        <v>12.04</v>
      </c>
      <c r="V29" s="77">
        <v>50.901000000000003</v>
      </c>
      <c r="W29" s="77">
        <v>43.283999999999999</v>
      </c>
      <c r="X29" s="77">
        <v>23.425000000000001</v>
      </c>
      <c r="Y29" s="77">
        <v>28.741</v>
      </c>
      <c r="Z29" s="78"/>
      <c r="AA29" s="79">
        <f>SUM(B29:Z29)</f>
        <v>646.08899999999994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33.822000000000003</v>
      </c>
      <c r="O31" s="62">
        <f t="shared" si="4"/>
        <v>29.606000000000002</v>
      </c>
      <c r="P31" s="62">
        <f t="shared" si="4"/>
        <v>25.004999999999999</v>
      </c>
      <c r="Q31" s="62">
        <f t="shared" si="4"/>
        <v>19.667999999999999</v>
      </c>
      <c r="R31" s="62">
        <f t="shared" si="4"/>
        <v>140.66200000000001</v>
      </c>
      <c r="S31" s="62">
        <f t="shared" si="4"/>
        <v>53.878999999999998</v>
      </c>
      <c r="T31" s="62">
        <f t="shared" si="4"/>
        <v>185.05600000000001</v>
      </c>
      <c r="U31" s="62">
        <f t="shared" si="4"/>
        <v>12.04</v>
      </c>
      <c r="V31" s="62">
        <f t="shared" si="4"/>
        <v>50.901000000000003</v>
      </c>
      <c r="W31" s="62">
        <f t="shared" si="4"/>
        <v>43.283999999999999</v>
      </c>
      <c r="X31" s="62">
        <f t="shared" si="4"/>
        <v>23.425000000000001</v>
      </c>
      <c r="Y31" s="62">
        <f t="shared" si="4"/>
        <v>28.741</v>
      </c>
      <c r="Z31" s="63">
        <f t="shared" si="4"/>
        <v>0</v>
      </c>
      <c r="AA31" s="64">
        <f t="shared" si="4"/>
        <v>646.08899999999994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101.3</v>
      </c>
      <c r="T38" s="99"/>
      <c r="U38" s="99">
        <v>20.399999999999999</v>
      </c>
      <c r="V38" s="99"/>
      <c r="W38" s="99"/>
      <c r="X38" s="99"/>
      <c r="Y38" s="99"/>
      <c r="Z38" s="100"/>
      <c r="AA38" s="79">
        <f t="shared" si="5"/>
        <v>121.69999999999999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101.3</v>
      </c>
      <c r="T39" s="88">
        <f t="shared" si="6"/>
        <v>0</v>
      </c>
      <c r="U39" s="88">
        <f t="shared" si="6"/>
        <v>20.399999999999999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121.69999999999999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101.3</v>
      </c>
      <c r="T46" s="99"/>
      <c r="U46" s="99">
        <v>20.399999999999999</v>
      </c>
      <c r="V46" s="99"/>
      <c r="W46" s="99"/>
      <c r="X46" s="99"/>
      <c r="Y46" s="99"/>
      <c r="Z46" s="100"/>
      <c r="AA46" s="79">
        <f t="shared" si="7"/>
        <v>121.69999999999999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101.3</v>
      </c>
      <c r="T48" s="88">
        <f t="shared" si="8"/>
        <v>0</v>
      </c>
      <c r="U48" s="88">
        <f t="shared" si="8"/>
        <v>20.399999999999999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121.69999999999999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33.822000000000003</v>
      </c>
      <c r="O51" s="88">
        <f t="shared" si="10"/>
        <v>29.606000000000002</v>
      </c>
      <c r="P51" s="88">
        <f t="shared" si="10"/>
        <v>25.005000000000003</v>
      </c>
      <c r="Q51" s="88">
        <f t="shared" si="10"/>
        <v>19.667999999999999</v>
      </c>
      <c r="R51" s="88">
        <f t="shared" si="10"/>
        <v>140.66199999999998</v>
      </c>
      <c r="S51" s="88">
        <f t="shared" si="10"/>
        <v>155.179</v>
      </c>
      <c r="T51" s="88">
        <f t="shared" si="10"/>
        <v>185.05599999999998</v>
      </c>
      <c r="U51" s="88">
        <f t="shared" si="10"/>
        <v>32.44</v>
      </c>
      <c r="V51" s="88">
        <f t="shared" si="10"/>
        <v>50.901000000000003</v>
      </c>
      <c r="W51" s="88">
        <f t="shared" si="10"/>
        <v>43.283999999999999</v>
      </c>
      <c r="X51" s="88">
        <f t="shared" si="10"/>
        <v>23.425000000000004</v>
      </c>
      <c r="Y51" s="88">
        <f t="shared" si="10"/>
        <v>28.741</v>
      </c>
      <c r="Z51" s="89">
        <f t="shared" si="10"/>
        <v>0</v>
      </c>
      <c r="AA51" s="105">
        <f>SUM(B51:Z51)</f>
        <v>767.78899999999999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101.3</v>
      </c>
      <c r="T4" s="18">
        <v>-43.1</v>
      </c>
      <c r="U4" s="18">
        <v>20.399999999999999</v>
      </c>
      <c r="V4" s="18">
        <v>-32</v>
      </c>
      <c r="W4" s="18">
        <v>-27.3</v>
      </c>
      <c r="X4" s="18"/>
      <c r="Y4" s="18"/>
      <c r="Z4" s="19"/>
      <c r="AA4" s="112">
        <f>SUM(B4:Z4)</f>
        <v>19.299999999999994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265.33999999999997</v>
      </c>
      <c r="O7" s="118">
        <v>270.85000000000002</v>
      </c>
      <c r="P7" s="118">
        <v>287.14999999999998</v>
      </c>
      <c r="Q7" s="118">
        <v>300.69</v>
      </c>
      <c r="R7" s="118">
        <v>327.8</v>
      </c>
      <c r="S7" s="118">
        <v>366</v>
      </c>
      <c r="T7" s="118">
        <v>324</v>
      </c>
      <c r="U7" s="118">
        <v>307.06</v>
      </c>
      <c r="V7" s="118">
        <v>268.16000000000003</v>
      </c>
      <c r="W7" s="118">
        <v>205.75</v>
      </c>
      <c r="X7" s="118">
        <v>222</v>
      </c>
      <c r="Y7" s="118">
        <v>183.93</v>
      </c>
      <c r="Z7" s="119"/>
      <c r="AA7" s="120">
        <f>IF(SUM(B7:Z7)&lt;&gt;0,AVERAGEIF(B7:Z7,"&lt;&gt;"""),"")</f>
        <v>277.39416666666665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43.1</v>
      </c>
      <c r="U15" s="134"/>
      <c r="V15" s="134">
        <v>32</v>
      </c>
      <c r="W15" s="134">
        <v>27.3</v>
      </c>
      <c r="X15" s="134"/>
      <c r="Y15" s="134"/>
      <c r="Z15" s="132"/>
      <c r="AA15" s="133">
        <f t="shared" si="0"/>
        <v>102.39999999999999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43.1</v>
      </c>
      <c r="U16" s="136">
        <f t="shared" si="1"/>
        <v>0</v>
      </c>
      <c r="V16" s="136">
        <f t="shared" si="1"/>
        <v>32</v>
      </c>
      <c r="W16" s="136">
        <f t="shared" si="1"/>
        <v>27.3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102.39999999999999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101.3</v>
      </c>
      <c r="T23" s="134"/>
      <c r="U23" s="134">
        <v>20.399999999999999</v>
      </c>
      <c r="V23" s="134"/>
      <c r="W23" s="134"/>
      <c r="X23" s="134"/>
      <c r="Y23" s="134"/>
      <c r="Z23" s="132"/>
      <c r="AA23" s="133">
        <f t="shared" si="2"/>
        <v>121.69999999999999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101.3</v>
      </c>
      <c r="T24" s="136">
        <f t="shared" si="3"/>
        <v>0</v>
      </c>
      <c r="U24" s="136">
        <f t="shared" si="3"/>
        <v>20.399999999999999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121.69999999999999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2021-12-02T09:32:43Z</dcterms:created>
  <dcterms:modified xsi:type="dcterms:W3CDTF">2021-12-02T09:32:44Z</dcterms:modified>
</cp:coreProperties>
</file>