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<sst xmlns="http://schemas.openxmlformats.org/spreadsheetml/2006/main" count="117" uniqueCount="53">
  <si>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01/12/2021 11:21:14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</si>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</sst>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10.058999999999999</c:v>
                </c:pt>
                <c:pt idx="22">
                  <c:v>4.1539999999999999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11.5</c:v>
                </c:pt>
                <c:pt idx="17">
                  <c:v>2.7</c:v>
                </c:pt>
                <c:pt idx="18">
                  <c:v>1.5</c:v>
                </c:pt>
                <c:pt idx="19">
                  <c:v>54.1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1.76</c:v>
                </c:pt>
                <c:pt idx="13">
                  <c:v>19.942</c:v>
                </c:pt>
                <c:pt idx="14">
                  <c:v>2.02</c:v>
                </c:pt>
                <c:pt idx="15">
                  <c:v>0.38</c:v>
                </c:pt>
                <c:pt idx="16">
                  <c:v>1.72</c:v>
                </c:pt>
                <c:pt idx="21">
                  <c:v>1.383</c:v>
                </c:pt>
                <c:pt idx="22">
                  <c:v>3.6840000000000002</c:v>
                </c:pt>
                <c:pt idx="23">
                  <c:v>3.72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34136"/>
        <c:axId val="289725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46.839999999999989</c:v>
                </c:pt>
                <c:pt idx="13">
                  <c:v>49.677999999999997</c:v>
                </c:pt>
                <c:pt idx="14">
                  <c:v>24.753999999999998</c:v>
                </c:pt>
                <c:pt idx="15">
                  <c:v>25.373999999999999</c:v>
                </c:pt>
                <c:pt idx="16">
                  <c:v>24.15</c:v>
                </c:pt>
                <c:pt idx="17">
                  <c:v>15.86</c:v>
                </c:pt>
                <c:pt idx="18">
                  <c:v>17.442</c:v>
                </c:pt>
                <c:pt idx="19">
                  <c:v>68.447000000000003</c:v>
                </c:pt>
                <c:pt idx="20">
                  <c:v>15.676000000000002</c:v>
                </c:pt>
                <c:pt idx="21">
                  <c:v>23.606000000000002</c:v>
                </c:pt>
                <c:pt idx="22">
                  <c:v>23.207999999999998</c:v>
                </c:pt>
                <c:pt idx="23">
                  <c:v>38.468000000000004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34136"/>
        <c:axId val="289725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157.99</c:v>
                </c:pt>
                <c:pt idx="13">
                  <c:v>210.99</c:v>
                </c:pt>
                <c:pt idx="14">
                  <c:v>262.41000000000003</c:v>
                </c:pt>
                <c:pt idx="15">
                  <c:v>278.41000000000003</c:v>
                </c:pt>
                <c:pt idx="16">
                  <c:v>304.69</c:v>
                </c:pt>
                <c:pt idx="17">
                  <c:v>323</c:v>
                </c:pt>
                <c:pt idx="18">
                  <c:v>331.03</c:v>
                </c:pt>
                <c:pt idx="19">
                  <c:v>322</c:v>
                </c:pt>
                <c:pt idx="20">
                  <c:v>294.77999999999997</c:v>
                </c:pt>
                <c:pt idx="21">
                  <c:v>238.01</c:v>
                </c:pt>
                <c:pt idx="22">
                  <c:v>210</c:v>
                </c:pt>
                <c:pt idx="23">
                  <c:v>178.59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383608"/>
        <c:axId val="289726152"/>
      </c:lineChart>
      <c:catAx>
        <c:axId val="8963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725760"/>
        <c:crosses val="autoZero"/>
        <c:auto val="1"/>
        <c:lblAlgn val="ctr"/>
        <c:lblOffset val="100"/>
        <c:noMultiLvlLbl val="0"/>
      </c:catAx>
      <c:valAx>
        <c:axId val="28972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634136"/>
        <c:crosses val="autoZero"/>
        <c:crossBetween val="between"/>
      </c:valAx>
      <c:valAx>
        <c:axId val="289726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383608"/>
        <c:crosses val="max"/>
        <c:crossBetween val="between"/>
      </c:valAx>
      <c:catAx>
        <c:axId val="443383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726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46.827999999999996</v>
      </c>
      <c r="O4" s="18">
        <v>49.711000000000006</v>
      </c>
      <c r="P4" s="18">
        <v>24.754000000000001</v>
      </c>
      <c r="Q4" s="18">
        <v>25.374000000000002</v>
      </c>
      <c r="R4" s="18">
        <v>24.132999999999999</v>
      </c>
      <c r="S4" s="18">
        <v>15.864999999999998</v>
      </c>
      <c r="T4" s="18">
        <v>17.433</v>
      </c>
      <c r="U4" s="18">
        <v>68.471000000000004</v>
      </c>
      <c r="V4" s="18">
        <v>15.676</v>
      </c>
      <c r="W4" s="18">
        <v>23.605999999999998</v>
      </c>
      <c r="X4" s="18">
        <v>23.208000000000002</v>
      </c>
      <c r="Y4" s="18">
        <v>38.467999999999996</v>
      </c>
      <c r="Z4" s="19"/>
      <c r="AA4" s="20">
        <f>SUM(B4:Z4)</f>
        <v>373.52700000000004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157.99</v>
      </c>
      <c r="O7" s="28">
        <v>210.99</v>
      </c>
      <c r="P7" s="28">
        <v>262.41000000000003</v>
      </c>
      <c r="Q7" s="28">
        <v>278.41000000000003</v>
      </c>
      <c r="R7" s="28">
        <v>304.69</v>
      </c>
      <c r="S7" s="28">
        <v>323</v>
      </c>
      <c r="T7" s="28">
        <v>331.03</v>
      </c>
      <c r="U7" s="28">
        <v>322</v>
      </c>
      <c r="V7" s="28">
        <v>294.77999999999997</v>
      </c>
      <c r="W7" s="28">
        <v>238.01</v>
      </c>
      <c r="X7" s="28">
        <v>210</v>
      </c>
      <c r="Y7" s="28">
        <v>178.59</v>
      </c>
      <c r="Z7" s="29"/>
      <c r="AA7" s="30">
        <f>IF(SUM(B7:Z7)&lt;&gt;0,AVERAGEIF(B7:Z7,"&lt;&gt;"""),"")</f>
        <v>259.32500000000005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10.058999999999999</v>
      </c>
      <c r="X12" s="52">
        <v>4.1539999999999999</v>
      </c>
      <c r="Y12" s="52"/>
      <c r="Z12" s="53"/>
      <c r="AA12" s="54">
        <f t="shared" si="0"/>
        <v>14.212999999999999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1.76</v>
      </c>
      <c r="O14" s="57">
        <v>19.942</v>
      </c>
      <c r="P14" s="57">
        <v>2.02</v>
      </c>
      <c r="Q14" s="57">
        <v>0.38</v>
      </c>
      <c r="R14" s="57">
        <v>1.72</v>
      </c>
      <c r="S14" s="57"/>
      <c r="T14" s="57"/>
      <c r="U14" s="57"/>
      <c r="V14" s="57"/>
      <c r="W14" s="57">
        <v>1.383</v>
      </c>
      <c r="X14" s="57">
        <v>3.6840000000000002</v>
      </c>
      <c r="Y14" s="57">
        <v>3.72</v>
      </c>
      <c r="Z14" s="58"/>
      <c r="AA14" s="59">
        <f t="shared" si="0"/>
        <v>34.609000000000002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1.76</v>
      </c>
      <c r="O16" s="62">
        <f t="shared" si="1"/>
        <v>19.942</v>
      </c>
      <c r="P16" s="62">
        <f t="shared" si="1"/>
        <v>2.02</v>
      </c>
      <c r="Q16" s="62">
        <f t="shared" si="1"/>
        <v>0.38</v>
      </c>
      <c r="R16" s="62">
        <f t="shared" si="1"/>
        <v>1.72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11.442</v>
      </c>
      <c r="X16" s="62">
        <f t="shared" si="1"/>
        <v>7.8380000000000001</v>
      </c>
      <c r="Y16" s="62">
        <f t="shared" si="1"/>
        <v>3.72</v>
      </c>
      <c r="Z16" s="63" t="str">
        <f t="shared" si="1"/>
        <v/>
      </c>
      <c r="AA16" s="64">
        <f>SUM(AA10:AA15)</f>
        <v>48.822000000000003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1.355</v>
      </c>
      <c r="O20" s="77">
        <v>7.87</v>
      </c>
      <c r="P20" s="77">
        <v>5.8380000000000001</v>
      </c>
      <c r="Q20" s="77">
        <v>5.3479999999999999</v>
      </c>
      <c r="R20" s="77">
        <v>5.0919999999999996</v>
      </c>
      <c r="S20" s="77">
        <v>4.91</v>
      </c>
      <c r="T20" s="77">
        <v>5.7360000000000007</v>
      </c>
      <c r="U20" s="77">
        <v>4.633</v>
      </c>
      <c r="V20" s="77">
        <v>4.2240000000000002</v>
      </c>
      <c r="W20" s="77">
        <v>3.8290000000000002</v>
      </c>
      <c r="X20" s="77">
        <v>4.3049999999999997</v>
      </c>
      <c r="Y20" s="77">
        <v>3.48</v>
      </c>
      <c r="Z20" s="78"/>
      <c r="AA20" s="79">
        <f t="shared" si="2"/>
        <v>56.62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0.71299999999999997</v>
      </c>
      <c r="O21" s="81">
        <v>21.899000000000001</v>
      </c>
      <c r="P21" s="81">
        <v>16.895999999999997</v>
      </c>
      <c r="Q21" s="81">
        <v>19.646000000000001</v>
      </c>
      <c r="R21" s="81">
        <v>5.8209999999999997</v>
      </c>
      <c r="S21" s="81">
        <v>8.2550000000000008</v>
      </c>
      <c r="T21" s="81">
        <v>10.196999999999999</v>
      </c>
      <c r="U21" s="81">
        <v>9.7380000000000013</v>
      </c>
      <c r="V21" s="81">
        <v>11.452</v>
      </c>
      <c r="W21" s="81">
        <v>8.3350000000000009</v>
      </c>
      <c r="X21" s="81">
        <v>11.065</v>
      </c>
      <c r="Y21" s="81">
        <v>31.268000000000001</v>
      </c>
      <c r="Z21" s="78"/>
      <c r="AA21" s="79">
        <f t="shared" si="2"/>
        <v>155.285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2.0680000000000001</v>
      </c>
      <c r="O25" s="88">
        <f t="shared" si="3"/>
        <v>29.769000000000002</v>
      </c>
      <c r="P25" s="88">
        <f t="shared" si="3"/>
        <v>22.733999999999998</v>
      </c>
      <c r="Q25" s="88">
        <f t="shared" si="3"/>
        <v>24.994</v>
      </c>
      <c r="R25" s="88">
        <f t="shared" si="3"/>
        <v>10.913</v>
      </c>
      <c r="S25" s="88">
        <f t="shared" si="3"/>
        <v>13.165000000000001</v>
      </c>
      <c r="T25" s="88">
        <f t="shared" si="3"/>
        <v>15.933</v>
      </c>
      <c r="U25" s="88">
        <f t="shared" si="3"/>
        <v>14.371000000000002</v>
      </c>
      <c r="V25" s="88">
        <f t="shared" si="3"/>
        <v>15.676</v>
      </c>
      <c r="W25" s="88">
        <f t="shared" si="3"/>
        <v>12.164000000000001</v>
      </c>
      <c r="X25" s="88">
        <f t="shared" si="3"/>
        <v>15.37</v>
      </c>
      <c r="Y25" s="88">
        <f t="shared" si="3"/>
        <v>34.747999999999998</v>
      </c>
      <c r="Z25" s="89" t="str">
        <f t="shared" si="3"/>
        <v/>
      </c>
      <c r="AA25" s="90">
        <f>SUM(AA19:AA24)</f>
        <v>211.905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3.8279999999999998</v>
      </c>
      <c r="O29" s="77">
        <v>49.710999999999999</v>
      </c>
      <c r="P29" s="77">
        <v>24.754000000000001</v>
      </c>
      <c r="Q29" s="77">
        <v>25.373999999999999</v>
      </c>
      <c r="R29" s="77">
        <v>12.632999999999999</v>
      </c>
      <c r="S29" s="77">
        <v>13.164999999999999</v>
      </c>
      <c r="T29" s="77">
        <v>15.933</v>
      </c>
      <c r="U29" s="77">
        <v>14.371</v>
      </c>
      <c r="V29" s="77">
        <v>15.676</v>
      </c>
      <c r="W29" s="77">
        <v>23.606000000000002</v>
      </c>
      <c r="X29" s="77">
        <v>23.207999999999998</v>
      </c>
      <c r="Y29" s="77">
        <v>38.468000000000004</v>
      </c>
      <c r="Z29" s="78"/>
      <c r="AA29" s="79">
        <f>SUM(B29:Z29)</f>
        <v>260.72699999999998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3.8279999999999998</v>
      </c>
      <c r="O31" s="62">
        <f t="shared" si="4"/>
        <v>49.710999999999999</v>
      </c>
      <c r="P31" s="62">
        <f t="shared" si="4"/>
        <v>24.754000000000001</v>
      </c>
      <c r="Q31" s="62">
        <f t="shared" si="4"/>
        <v>25.373999999999999</v>
      </c>
      <c r="R31" s="62">
        <f t="shared" si="4"/>
        <v>12.632999999999999</v>
      </c>
      <c r="S31" s="62">
        <f t="shared" si="4"/>
        <v>13.164999999999999</v>
      </c>
      <c r="T31" s="62">
        <f t="shared" si="4"/>
        <v>15.933</v>
      </c>
      <c r="U31" s="62">
        <f t="shared" si="4"/>
        <v>14.371</v>
      </c>
      <c r="V31" s="62">
        <f t="shared" si="4"/>
        <v>15.676</v>
      </c>
      <c r="W31" s="62">
        <f t="shared" si="4"/>
        <v>23.606000000000002</v>
      </c>
      <c r="X31" s="62">
        <f t="shared" si="4"/>
        <v>23.207999999999998</v>
      </c>
      <c r="Y31" s="62">
        <f t="shared" si="4"/>
        <v>38.468000000000004</v>
      </c>
      <c r="Z31" s="63" t="str">
        <f t="shared" si="4"/>
        <v/>
      </c>
      <c r="AA31" s="64">
        <f>SUM(AA28:AA30)</f>
        <v>260.72699999999998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</v>
      </c>
      <c r="O38" s="99"/>
      <c r="P38" s="99"/>
      <c r="Q38" s="99"/>
      <c r="R38" s="99">
        <v>11.5</v>
      </c>
      <c r="S38" s="99">
        <v>2.7</v>
      </c>
      <c r="T38" s="99">
        <v>1.5</v>
      </c>
      <c r="U38" s="99">
        <v>54.1</v>
      </c>
      <c r="V38" s="99"/>
      <c r="W38" s="99"/>
      <c r="X38" s="99"/>
      <c r="Y38" s="99"/>
      <c r="Z38" s="100"/>
      <c r="AA38" s="79">
        <f t="shared" si="5"/>
        <v>112.80000000000001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11.5</v>
      </c>
      <c r="S39" s="88">
        <f t="shared" si="6"/>
        <v>2.7</v>
      </c>
      <c r="T39" s="88">
        <f t="shared" si="6"/>
        <v>1.5</v>
      </c>
      <c r="U39" s="88">
        <f t="shared" si="6"/>
        <v>54.1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112.80000000000001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</v>
      </c>
      <c r="O46" s="99"/>
      <c r="P46" s="99"/>
      <c r="Q46" s="99"/>
      <c r="R46" s="99">
        <v>11.5</v>
      </c>
      <c r="S46" s="99">
        <v>2.7</v>
      </c>
      <c r="T46" s="99">
        <v>1.5</v>
      </c>
      <c r="U46" s="99">
        <v>54.1</v>
      </c>
      <c r="V46" s="99"/>
      <c r="W46" s="99"/>
      <c r="X46" s="99"/>
      <c r="Y46" s="99"/>
      <c r="Z46" s="100"/>
      <c r="AA46" s="79">
        <f t="shared" si="7"/>
        <v>112.80000000000001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11.5</v>
      </c>
      <c r="S48" s="88">
        <f t="shared" si="8"/>
        <v>2.7</v>
      </c>
      <c r="T48" s="88">
        <f t="shared" si="8"/>
        <v>1.5</v>
      </c>
      <c r="U48" s="88">
        <f t="shared" si="8"/>
        <v>54.1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46.828000000000003</v>
      </c>
      <c r="O51" s="88">
        <f t="shared" si="10"/>
        <v>49.710999999999999</v>
      </c>
      <c r="P51" s="88">
        <f t="shared" si="10"/>
        <v>24.753999999999998</v>
      </c>
      <c r="Q51" s="88">
        <f t="shared" si="10"/>
        <v>25.373999999999999</v>
      </c>
      <c r="R51" s="88">
        <f t="shared" si="10"/>
        <v>24.133000000000003</v>
      </c>
      <c r="S51" s="88">
        <f t="shared" si="10"/>
        <v>15.865000000000002</v>
      </c>
      <c r="T51" s="88">
        <f t="shared" si="10"/>
        <v>17.433</v>
      </c>
      <c r="U51" s="88">
        <f t="shared" si="10"/>
        <v>68.471000000000004</v>
      </c>
      <c r="V51" s="88">
        <f t="shared" si="10"/>
        <v>15.676</v>
      </c>
      <c r="W51" s="88">
        <f t="shared" si="10"/>
        <v>23.606000000000002</v>
      </c>
      <c r="X51" s="88">
        <f t="shared" si="10"/>
        <v>23.207999999999998</v>
      </c>
      <c r="Y51" s="88">
        <f t="shared" si="10"/>
        <v>38.467999999999996</v>
      </c>
      <c r="Z51" s="89" t="str">
        <f t="shared" si="10"/>
        <v/>
      </c>
      <c r="AA51" s="105">
        <f>SUM(B51:Z51)</f>
        <v>373.52699999999999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46.839999999999989</v>
      </c>
      <c r="O4" s="18">
        <v>49.677999999999997</v>
      </c>
      <c r="P4" s="18">
        <v>24.753999999999998</v>
      </c>
      <c r="Q4" s="18">
        <v>25.373999999999999</v>
      </c>
      <c r="R4" s="18">
        <v>24.15</v>
      </c>
      <c r="S4" s="18">
        <v>15.86</v>
      </c>
      <c r="T4" s="18">
        <v>17.442</v>
      </c>
      <c r="U4" s="18">
        <v>68.447000000000003</v>
      </c>
      <c r="V4" s="18">
        <v>15.676000000000002</v>
      </c>
      <c r="W4" s="18">
        <v>23.606000000000002</v>
      </c>
      <c r="X4" s="18">
        <v>23.207999999999998</v>
      </c>
      <c r="Y4" s="18">
        <v>38.468000000000004</v>
      </c>
      <c r="Z4" s="19"/>
      <c r="AA4" s="20">
        <f>SUM(B4:Z4)</f>
        <v>373.50299999999999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157.99</v>
      </c>
      <c r="O7" s="28">
        <v>210.99</v>
      </c>
      <c r="P7" s="28">
        <v>262.41000000000003</v>
      </c>
      <c r="Q7" s="28">
        <v>278.41000000000003</v>
      </c>
      <c r="R7" s="28">
        <v>304.69</v>
      </c>
      <c r="S7" s="28">
        <v>323</v>
      </c>
      <c r="T7" s="28">
        <v>331.03</v>
      </c>
      <c r="U7" s="28">
        <v>322</v>
      </c>
      <c r="V7" s="28">
        <v>294.77999999999997</v>
      </c>
      <c r="W7" s="28">
        <v>238.01</v>
      </c>
      <c r="X7" s="28">
        <v>210</v>
      </c>
      <c r="Y7" s="28">
        <v>178.59</v>
      </c>
      <c r="Z7" s="29"/>
      <c r="AA7" s="30">
        <f>IF(SUM(B7:Z7)&lt;&gt;0,AVERAGEIF(B7:Z7,"&lt;&gt;"""),"")</f>
        <v>259.32500000000005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44.157999999999994</v>
      </c>
      <c r="O14" s="57"/>
      <c r="P14" s="57">
        <v>24.498999999999999</v>
      </c>
      <c r="Q14" s="57">
        <v>24.986999999999998</v>
      </c>
      <c r="R14" s="57">
        <v>23.033999999999999</v>
      </c>
      <c r="S14" s="57">
        <v>15.726999999999999</v>
      </c>
      <c r="T14" s="57">
        <v>15.581</v>
      </c>
      <c r="U14" s="57">
        <v>65.88600000000001</v>
      </c>
      <c r="V14" s="57">
        <v>13.451000000000001</v>
      </c>
      <c r="W14" s="57">
        <v>21.419999999999998</v>
      </c>
      <c r="X14" s="57">
        <v>20.068999999999999</v>
      </c>
      <c r="Y14" s="57">
        <v>38.468000000000004</v>
      </c>
      <c r="Z14" s="58"/>
      <c r="AA14" s="59">
        <f t="shared" si="0"/>
        <v>307.28000000000003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44.157999999999994</v>
      </c>
      <c r="O16" s="62">
        <f t="shared" si="1"/>
        <v>0</v>
      </c>
      <c r="P16" s="62">
        <f t="shared" si="1"/>
        <v>24.498999999999999</v>
      </c>
      <c r="Q16" s="62">
        <f t="shared" si="1"/>
        <v>24.986999999999998</v>
      </c>
      <c r="R16" s="62">
        <f t="shared" si="1"/>
        <v>23.033999999999999</v>
      </c>
      <c r="S16" s="62">
        <f t="shared" si="1"/>
        <v>15.726999999999999</v>
      </c>
      <c r="T16" s="62">
        <f t="shared" si="1"/>
        <v>15.581</v>
      </c>
      <c r="U16" s="62">
        <f t="shared" si="1"/>
        <v>65.88600000000001</v>
      </c>
      <c r="V16" s="62">
        <f t="shared" si="1"/>
        <v>13.451000000000001</v>
      </c>
      <c r="W16" s="62">
        <f t="shared" si="1"/>
        <v>21.419999999999998</v>
      </c>
      <c r="X16" s="62">
        <f t="shared" si="1"/>
        <v>20.068999999999999</v>
      </c>
      <c r="Y16" s="62">
        <f t="shared" si="1"/>
        <v>38.468000000000004</v>
      </c>
      <c r="Z16" s="63" t="str">
        <f t="shared" si="1"/>
        <v/>
      </c>
      <c r="AA16" s="64">
        <f>SUM(AA10:AA15)</f>
        <v>307.28000000000003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0.82</v>
      </c>
      <c r="V20" s="77">
        <v>0.45</v>
      </c>
      <c r="W20" s="77">
        <v>0.72</v>
      </c>
      <c r="X20" s="77"/>
      <c r="Y20" s="77"/>
      <c r="Z20" s="78"/>
      <c r="AA20" s="79">
        <f t="shared" si="2"/>
        <v>1.99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2.6819999999999999</v>
      </c>
      <c r="O21" s="81">
        <v>1.6779999999999999</v>
      </c>
      <c r="P21" s="81">
        <v>0.255</v>
      </c>
      <c r="Q21" s="81">
        <v>0.38700000000000001</v>
      </c>
      <c r="R21" s="81">
        <v>1.1160000000000001</v>
      </c>
      <c r="S21" s="81">
        <v>0.13300000000000001</v>
      </c>
      <c r="T21" s="81">
        <v>1.861</v>
      </c>
      <c r="U21" s="81">
        <v>1.7410000000000001</v>
      </c>
      <c r="V21" s="81">
        <v>1.7749999999999999</v>
      </c>
      <c r="W21" s="81">
        <v>1.466</v>
      </c>
      <c r="X21" s="81">
        <v>3.1390000000000002</v>
      </c>
      <c r="Y21" s="81"/>
      <c r="Z21" s="78"/>
      <c r="AA21" s="79">
        <f t="shared" si="2"/>
        <v>16.232999999999997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2.6819999999999999</v>
      </c>
      <c r="O25" s="88">
        <f t="shared" si="3"/>
        <v>1.6779999999999999</v>
      </c>
      <c r="P25" s="88">
        <f t="shared" si="3"/>
        <v>0.255</v>
      </c>
      <c r="Q25" s="88">
        <f t="shared" si="3"/>
        <v>0.38700000000000001</v>
      </c>
      <c r="R25" s="88">
        <f t="shared" si="3"/>
        <v>1.1160000000000001</v>
      </c>
      <c r="S25" s="88">
        <f t="shared" si="3"/>
        <v>0.13300000000000001</v>
      </c>
      <c r="T25" s="88">
        <f t="shared" si="3"/>
        <v>1.861</v>
      </c>
      <c r="U25" s="88">
        <f t="shared" si="3"/>
        <v>2.5609999999999999</v>
      </c>
      <c r="V25" s="88">
        <f t="shared" si="3"/>
        <v>2.2250000000000001</v>
      </c>
      <c r="W25" s="88">
        <f t="shared" si="3"/>
        <v>2.1859999999999999</v>
      </c>
      <c r="X25" s="88">
        <f t="shared" si="3"/>
        <v>3.1390000000000002</v>
      </c>
      <c r="Y25" s="88">
        <f t="shared" si="3"/>
        <v>0</v>
      </c>
      <c r="Z25" s="89">
        <f t="shared" si="3"/>
        <v>0</v>
      </c>
      <c r="AA25" s="90">
        <f t="shared" si="3"/>
        <v>18.222999999999995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46.84</v>
      </c>
      <c r="O29" s="77">
        <v>1.6779999999999999</v>
      </c>
      <c r="P29" s="77">
        <v>24.754000000000001</v>
      </c>
      <c r="Q29" s="77">
        <v>25.373999999999999</v>
      </c>
      <c r="R29" s="77">
        <v>24.15</v>
      </c>
      <c r="S29" s="77">
        <v>15.86</v>
      </c>
      <c r="T29" s="77">
        <v>17.442</v>
      </c>
      <c r="U29" s="77">
        <v>68.447000000000003</v>
      </c>
      <c r="V29" s="77">
        <v>15.676</v>
      </c>
      <c r="W29" s="77">
        <v>23.606000000000002</v>
      </c>
      <c r="X29" s="77">
        <v>23.207999999999998</v>
      </c>
      <c r="Y29" s="77">
        <v>38.468000000000004</v>
      </c>
      <c r="Z29" s="78"/>
      <c r="AA29" s="79">
        <f>SUM(B29:Z29)</f>
        <v>325.50299999999999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46.84</v>
      </c>
      <c r="O31" s="62">
        <f t="shared" si="4"/>
        <v>1.6779999999999999</v>
      </c>
      <c r="P31" s="62">
        <f t="shared" si="4"/>
        <v>24.754000000000001</v>
      </c>
      <c r="Q31" s="62">
        <f t="shared" si="4"/>
        <v>25.373999999999999</v>
      </c>
      <c r="R31" s="62">
        <f t="shared" si="4"/>
        <v>24.15</v>
      </c>
      <c r="S31" s="62">
        <f t="shared" si="4"/>
        <v>15.86</v>
      </c>
      <c r="T31" s="62">
        <f t="shared" si="4"/>
        <v>17.442</v>
      </c>
      <c r="U31" s="62">
        <f t="shared" si="4"/>
        <v>68.447000000000003</v>
      </c>
      <c r="V31" s="62">
        <f t="shared" si="4"/>
        <v>15.676</v>
      </c>
      <c r="W31" s="62">
        <f t="shared" si="4"/>
        <v>23.606000000000002</v>
      </c>
      <c r="X31" s="62">
        <f t="shared" si="4"/>
        <v>23.207999999999998</v>
      </c>
      <c r="Y31" s="62">
        <f t="shared" si="4"/>
        <v>38.468000000000004</v>
      </c>
      <c r="Z31" s="63">
        <f t="shared" si="4"/>
        <v>0</v>
      </c>
      <c r="AA31" s="64">
        <f t="shared" si="4"/>
        <v>325.50299999999999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46.839999999999996</v>
      </c>
      <c r="O51" s="88">
        <f t="shared" si="10"/>
        <v>49.677999999999997</v>
      </c>
      <c r="P51" s="88">
        <f t="shared" si="10"/>
        <v>24.753999999999998</v>
      </c>
      <c r="Q51" s="88">
        <f t="shared" si="10"/>
        <v>25.373999999999999</v>
      </c>
      <c r="R51" s="88">
        <f t="shared" si="10"/>
        <v>24.15</v>
      </c>
      <c r="S51" s="88">
        <f t="shared" si="10"/>
        <v>15.86</v>
      </c>
      <c r="T51" s="88">
        <f t="shared" si="10"/>
        <v>17.442</v>
      </c>
      <c r="U51" s="88">
        <f t="shared" si="10"/>
        <v>68.447000000000003</v>
      </c>
      <c r="V51" s="88">
        <f t="shared" si="10"/>
        <v>15.676</v>
      </c>
      <c r="W51" s="88">
        <f t="shared" si="10"/>
        <v>23.605999999999998</v>
      </c>
      <c r="X51" s="88">
        <f t="shared" si="10"/>
        <v>23.207999999999998</v>
      </c>
      <c r="Y51" s="88">
        <f t="shared" si="10"/>
        <v>38.468000000000004</v>
      </c>
      <c r="Z51" s="89">
        <f t="shared" si="10"/>
        <v>0</v>
      </c>
      <c r="AA51" s="105">
        <f>SUM(B51:Z51)</f>
        <v>373.50299999999999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-43</v>
      </c>
      <c r="O4" s="18">
        <v>48</v>
      </c>
      <c r="P4" s="18"/>
      <c r="Q4" s="18"/>
      <c r="R4" s="18">
        <v>-11.5</v>
      </c>
      <c r="S4" s="18">
        <v>-2.7</v>
      </c>
      <c r="T4" s="18">
        <v>-1.5</v>
      </c>
      <c r="U4" s="18">
        <v>-54.1</v>
      </c>
      <c r="V4" s="18"/>
      <c r="W4" s="18"/>
      <c r="X4" s="18"/>
      <c r="Y4" s="18"/>
      <c r="Z4" s="19"/>
      <c r="AA4" s="112">
        <f>SUM(B4:Z4)</f>
        <v>-64.8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157.99</v>
      </c>
      <c r="O7" s="118">
        <v>210.99</v>
      </c>
      <c r="P7" s="118">
        <v>262.41000000000003</v>
      </c>
      <c r="Q7" s="118">
        <v>278.41000000000003</v>
      </c>
      <c r="R7" s="118">
        <v>304.69</v>
      </c>
      <c r="S7" s="118">
        <v>323</v>
      </c>
      <c r="T7" s="118">
        <v>331.03</v>
      </c>
      <c r="U7" s="118">
        <v>322</v>
      </c>
      <c r="V7" s="118">
        <v>294.77999999999997</v>
      </c>
      <c r="W7" s="118">
        <v>238.01</v>
      </c>
      <c r="X7" s="118">
        <v>210</v>
      </c>
      <c r="Y7" s="118">
        <v>178.59</v>
      </c>
      <c r="Z7" s="119"/>
      <c r="AA7" s="120">
        <f>IF(SUM(B7:Z7)&lt;&gt;0,AVERAGEIF(B7:Z7,"&lt;&gt;"""),"")</f>
        <v>259.32500000000005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43</v>
      </c>
      <c r="O15" s="134"/>
      <c r="P15" s="134"/>
      <c r="Q15" s="134"/>
      <c r="R15" s="134">
        <v>11.5</v>
      </c>
      <c r="S15" s="134">
        <v>2.7</v>
      </c>
      <c r="T15" s="134">
        <v>1.5</v>
      </c>
      <c r="U15" s="134">
        <v>54.1</v>
      </c>
      <c r="V15" s="134"/>
      <c r="W15" s="134"/>
      <c r="X15" s="134"/>
      <c r="Y15" s="134"/>
      <c r="Z15" s="132"/>
      <c r="AA15" s="133">
        <f t="shared" si="0"/>
        <v>112.80000000000001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43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11.5</v>
      </c>
      <c r="S16" s="136">
        <f t="shared" si="1"/>
        <v>2.7</v>
      </c>
      <c r="T16" s="136">
        <f t="shared" si="1"/>
        <v>1.5</v>
      </c>
      <c r="U16" s="136">
        <f t="shared" si="1"/>
        <v>54.1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112.80000000000001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2021-12-01T09:21:14Z</dcterms:created>
  <dcterms:modified xsi:type="dcterms:W3CDTF">2021-12-01T09:21:14Z</dcterms:modified>
</cp:coreProperties>
</file>