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<sst xmlns="http://schemas.openxmlformats.org/spreadsheetml/2006/main" count="117" uniqueCount="53">
  <si>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29/11/2021 11:20:51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</si>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</sst>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66.62700000000001</c:v>
                </c:pt>
                <c:pt idx="15">
                  <c:v>43.290999999999997</c:v>
                </c:pt>
                <c:pt idx="16">
                  <c:v>31.939999999999998</c:v>
                </c:pt>
                <c:pt idx="21">
                  <c:v>89.48599999999999</c:v>
                </c:pt>
                <c:pt idx="23">
                  <c:v>109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11.578000000000001</c:v>
                </c:pt>
                <c:pt idx="13">
                  <c:v>12.222000000000001</c:v>
                </c:pt>
                <c:pt idx="14">
                  <c:v>2.8359999999999999</c:v>
                </c:pt>
                <c:pt idx="15">
                  <c:v>1.718</c:v>
                </c:pt>
                <c:pt idx="16">
                  <c:v>32.259</c:v>
                </c:pt>
                <c:pt idx="17">
                  <c:v>8.7919999999999998</c:v>
                </c:pt>
                <c:pt idx="18">
                  <c:v>1.2989999999999999</c:v>
                </c:pt>
                <c:pt idx="19">
                  <c:v>57.572000000000003</c:v>
                </c:pt>
                <c:pt idx="20">
                  <c:v>130.45600000000002</c:v>
                </c:pt>
                <c:pt idx="21">
                  <c:v>13.784000000000001</c:v>
                </c:pt>
                <c:pt idx="22">
                  <c:v>103.98399999999999</c:v>
                </c:pt>
                <c:pt idx="23">
                  <c:v>84.153999999999996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226</c:v>
                </c:pt>
                <c:pt idx="13">
                  <c:v>311</c:v>
                </c:pt>
                <c:pt idx="14">
                  <c:v>331</c:v>
                </c:pt>
                <c:pt idx="15">
                  <c:v>331</c:v>
                </c:pt>
                <c:pt idx="16">
                  <c:v>356</c:v>
                </c:pt>
                <c:pt idx="17">
                  <c:v>311</c:v>
                </c:pt>
                <c:pt idx="18">
                  <c:v>311</c:v>
                </c:pt>
                <c:pt idx="19">
                  <c:v>261</c:v>
                </c:pt>
                <c:pt idx="20">
                  <c:v>261</c:v>
                </c:pt>
                <c:pt idx="21">
                  <c:v>261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0385544"/>
        <c:axId val="220385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237.578</c:v>
                </c:pt>
                <c:pt idx="13">
                  <c:v>325.73199999999997</c:v>
                </c:pt>
                <c:pt idx="14">
                  <c:v>406.85999999999996</c:v>
                </c:pt>
                <c:pt idx="15">
                  <c:v>385.67099999999994</c:v>
                </c:pt>
                <c:pt idx="16">
                  <c:v>423.48599999999999</c:v>
                </c:pt>
                <c:pt idx="17">
                  <c:v>322.589</c:v>
                </c:pt>
                <c:pt idx="18">
                  <c:v>315.51800000000003</c:v>
                </c:pt>
                <c:pt idx="19">
                  <c:v>321.91099999999994</c:v>
                </c:pt>
                <c:pt idx="20">
                  <c:v>394.5</c:v>
                </c:pt>
                <c:pt idx="21">
                  <c:v>368.142</c:v>
                </c:pt>
                <c:pt idx="22">
                  <c:v>107.154</c:v>
                </c:pt>
                <c:pt idx="23">
                  <c:v>213.45499999999998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385544"/>
        <c:axId val="220385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220.4</c:v>
                </c:pt>
                <c:pt idx="13">
                  <c:v>217.8</c:v>
                </c:pt>
                <c:pt idx="14">
                  <c:v>249.7</c:v>
                </c:pt>
                <c:pt idx="15">
                  <c:v>263.89</c:v>
                </c:pt>
                <c:pt idx="16">
                  <c:v>299.8</c:v>
                </c:pt>
                <c:pt idx="17">
                  <c:v>334.12</c:v>
                </c:pt>
                <c:pt idx="18">
                  <c:v>330.8</c:v>
                </c:pt>
                <c:pt idx="19">
                  <c:v>346.13</c:v>
                </c:pt>
                <c:pt idx="20">
                  <c:v>313.52999999999997</c:v>
                </c:pt>
                <c:pt idx="21">
                  <c:v>240.2</c:v>
                </c:pt>
                <c:pt idx="22">
                  <c:v>219.97</c:v>
                </c:pt>
                <c:pt idx="23">
                  <c:v>217.18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386720"/>
        <c:axId val="220386328"/>
      </c:lineChart>
      <c:catAx>
        <c:axId val="220385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0385936"/>
        <c:crosses val="autoZero"/>
        <c:auto val="1"/>
        <c:lblAlgn val="ctr"/>
        <c:lblOffset val="100"/>
        <c:noMultiLvlLbl val="0"/>
      </c:catAx>
      <c:valAx>
        <c:axId val="22038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0385544"/>
        <c:crosses val="autoZero"/>
        <c:crossBetween val="between"/>
      </c:valAx>
      <c:valAx>
        <c:axId val="220386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0386720"/>
        <c:crosses val="max"/>
        <c:crossBetween val="between"/>
      </c:valAx>
      <c:catAx>
        <c:axId val="220386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0386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237.578</v>
      </c>
      <c r="O4" s="18">
        <v>325.73200000000003</v>
      </c>
      <c r="P4" s="18">
        <v>406.89700000000005</v>
      </c>
      <c r="Q4" s="18">
        <v>385.67699999999996</v>
      </c>
      <c r="R4" s="18">
        <v>423.48799999999994</v>
      </c>
      <c r="S4" s="18">
        <v>322.54699999999997</v>
      </c>
      <c r="T4" s="18">
        <v>315.53800000000001</v>
      </c>
      <c r="U4" s="18">
        <v>321.952</v>
      </c>
      <c r="V4" s="18">
        <v>394.47999999999996</v>
      </c>
      <c r="W4" s="18">
        <v>368.142</v>
      </c>
      <c r="X4" s="18">
        <v>107.154</v>
      </c>
      <c r="Y4" s="18">
        <v>213.45500000000001</v>
      </c>
      <c r="Z4" s="19"/>
      <c r="AA4" s="20">
        <f>SUM(B4:Z4)</f>
        <v>3822.6399999999994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220.4</v>
      </c>
      <c r="O7" s="28">
        <v>217.8</v>
      </c>
      <c r="P7" s="28">
        <v>249.7</v>
      </c>
      <c r="Q7" s="28">
        <v>263.89</v>
      </c>
      <c r="R7" s="28">
        <v>299.8</v>
      </c>
      <c r="S7" s="28">
        <v>334.12</v>
      </c>
      <c r="T7" s="28">
        <v>330.8</v>
      </c>
      <c r="U7" s="28">
        <v>346.13</v>
      </c>
      <c r="V7" s="28">
        <v>313.52999999999997</v>
      </c>
      <c r="W7" s="28">
        <v>240.2</v>
      </c>
      <c r="X7" s="28">
        <v>219.97</v>
      </c>
      <c r="Y7" s="28">
        <v>217.18</v>
      </c>
      <c r="Z7" s="29"/>
      <c r="AA7" s="30">
        <f>IF(SUM(B7:Z7)&lt;&gt;0,AVERAGEIF(B7:Z7,"&lt;&gt;"""),"")</f>
        <v>271.12666666666661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8</v>
      </c>
      <c r="Z10" s="43"/>
      <c r="AA10" s="44">
        <f t="shared" ref="AA10:AA15" si="0">SUM(B10:Z10)</f>
        <v>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66.62700000000001</v>
      </c>
      <c r="Q12" s="52">
        <v>43.290999999999997</v>
      </c>
      <c r="R12" s="52">
        <v>31.939999999999998</v>
      </c>
      <c r="S12" s="52"/>
      <c r="T12" s="52"/>
      <c r="U12" s="52"/>
      <c r="V12" s="52"/>
      <c r="W12" s="52">
        <v>89.48599999999999</v>
      </c>
      <c r="X12" s="52"/>
      <c r="Y12" s="52">
        <v>109</v>
      </c>
      <c r="Z12" s="53"/>
      <c r="AA12" s="54">
        <f t="shared" si="0"/>
        <v>340.34399999999999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226</v>
      </c>
      <c r="O13" s="52">
        <v>311</v>
      </c>
      <c r="P13" s="52">
        <v>331</v>
      </c>
      <c r="Q13" s="52">
        <v>331</v>
      </c>
      <c r="R13" s="52">
        <v>356</v>
      </c>
      <c r="S13" s="52">
        <v>311</v>
      </c>
      <c r="T13" s="52">
        <v>311</v>
      </c>
      <c r="U13" s="52">
        <v>261</v>
      </c>
      <c r="V13" s="52">
        <v>261</v>
      </c>
      <c r="W13" s="52">
        <v>261</v>
      </c>
      <c r="X13" s="52"/>
      <c r="Y13" s="52"/>
      <c r="Z13" s="53"/>
      <c r="AA13" s="54">
        <f t="shared" si="0"/>
        <v>2960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11.578000000000001</v>
      </c>
      <c r="O14" s="57">
        <v>12.222000000000001</v>
      </c>
      <c r="P14" s="57">
        <v>2.8359999999999999</v>
      </c>
      <c r="Q14" s="57">
        <v>1.718</v>
      </c>
      <c r="R14" s="57">
        <v>32.259</v>
      </c>
      <c r="S14" s="57">
        <v>8.7919999999999998</v>
      </c>
      <c r="T14" s="57">
        <v>1.2989999999999999</v>
      </c>
      <c r="U14" s="57">
        <v>57.572000000000003</v>
      </c>
      <c r="V14" s="57">
        <v>130.45600000000002</v>
      </c>
      <c r="W14" s="57">
        <v>13.784000000000001</v>
      </c>
      <c r="X14" s="57">
        <v>103.98399999999999</v>
      </c>
      <c r="Y14" s="57">
        <v>84.153999999999996</v>
      </c>
      <c r="Z14" s="58"/>
      <c r="AA14" s="59">
        <f t="shared" si="0"/>
        <v>460.654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237.578</v>
      </c>
      <c r="O16" s="62">
        <f t="shared" si="1"/>
        <v>323.22199999999998</v>
      </c>
      <c r="P16" s="62">
        <f t="shared" si="1"/>
        <v>400.46300000000002</v>
      </c>
      <c r="Q16" s="62">
        <f t="shared" si="1"/>
        <v>376.00900000000001</v>
      </c>
      <c r="R16" s="62">
        <f t="shared" si="1"/>
        <v>420.19900000000001</v>
      </c>
      <c r="S16" s="62">
        <f t="shared" si="1"/>
        <v>319.79199999999997</v>
      </c>
      <c r="T16" s="62">
        <f t="shared" si="1"/>
        <v>312.29899999999998</v>
      </c>
      <c r="U16" s="62">
        <f t="shared" si="1"/>
        <v>318.572</v>
      </c>
      <c r="V16" s="62">
        <f t="shared" si="1"/>
        <v>391.45600000000002</v>
      </c>
      <c r="W16" s="62">
        <f t="shared" si="1"/>
        <v>364.27</v>
      </c>
      <c r="X16" s="62">
        <f t="shared" si="1"/>
        <v>103.98399999999999</v>
      </c>
      <c r="Y16" s="62">
        <f t="shared" si="1"/>
        <v>201.154</v>
      </c>
      <c r="Z16" s="63" t="str">
        <f t="shared" si="1"/>
        <v/>
      </c>
      <c r="AA16" s="64">
        <f>SUM(AA10:AA15)</f>
        <v>3768.998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2.5099999999999998</v>
      </c>
      <c r="P21" s="81">
        <v>6.4339999999999993</v>
      </c>
      <c r="Q21" s="81">
        <v>9.6679999999999993</v>
      </c>
      <c r="R21" s="81">
        <v>3.2890000000000006</v>
      </c>
      <c r="S21" s="81">
        <v>2.7549999999999999</v>
      </c>
      <c r="T21" s="81">
        <v>3.2389999999999999</v>
      </c>
      <c r="U21" s="81">
        <v>3.38</v>
      </c>
      <c r="V21" s="81">
        <v>3.024</v>
      </c>
      <c r="W21" s="81">
        <v>3.8719999999999999</v>
      </c>
      <c r="X21" s="81">
        <v>3.17</v>
      </c>
      <c r="Y21" s="81">
        <v>12.301</v>
      </c>
      <c r="Z21" s="78"/>
      <c r="AA21" s="79">
        <f t="shared" si="2"/>
        <v>53.642000000000003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2.5099999999999998</v>
      </c>
      <c r="P25" s="88">
        <f t="shared" si="3"/>
        <v>6.4339999999999993</v>
      </c>
      <c r="Q25" s="88">
        <f t="shared" si="3"/>
        <v>9.6679999999999993</v>
      </c>
      <c r="R25" s="88">
        <f t="shared" si="3"/>
        <v>3.2890000000000006</v>
      </c>
      <c r="S25" s="88">
        <f t="shared" si="3"/>
        <v>2.7549999999999999</v>
      </c>
      <c r="T25" s="88">
        <f t="shared" si="3"/>
        <v>3.2389999999999999</v>
      </c>
      <c r="U25" s="88">
        <f t="shared" si="3"/>
        <v>3.38</v>
      </c>
      <c r="V25" s="88">
        <f t="shared" si="3"/>
        <v>3.024</v>
      </c>
      <c r="W25" s="88">
        <f t="shared" si="3"/>
        <v>3.8719999999999999</v>
      </c>
      <c r="X25" s="88">
        <f t="shared" si="3"/>
        <v>3.17</v>
      </c>
      <c r="Y25" s="88">
        <f t="shared" si="3"/>
        <v>12.301</v>
      </c>
      <c r="Z25" s="89" t="str">
        <f t="shared" si="3"/>
        <v/>
      </c>
      <c r="AA25" s="90">
        <f>SUM(AA19:AA24)</f>
        <v>53.642000000000003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237.578</v>
      </c>
      <c r="O29" s="77">
        <v>325.73200000000003</v>
      </c>
      <c r="P29" s="77">
        <v>406.89699999999999</v>
      </c>
      <c r="Q29" s="77">
        <v>385.67700000000002</v>
      </c>
      <c r="R29" s="77">
        <v>423.488</v>
      </c>
      <c r="S29" s="77">
        <v>322.54700000000003</v>
      </c>
      <c r="T29" s="77">
        <v>315.53800000000001</v>
      </c>
      <c r="U29" s="77">
        <v>321.952</v>
      </c>
      <c r="V29" s="77">
        <v>394.48</v>
      </c>
      <c r="W29" s="77">
        <v>368.142</v>
      </c>
      <c r="X29" s="77">
        <v>107.154</v>
      </c>
      <c r="Y29" s="77">
        <v>213.45500000000001</v>
      </c>
      <c r="Z29" s="78"/>
      <c r="AA29" s="79">
        <f>SUM(B29:Z29)</f>
        <v>3822.6399999999994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237.578</v>
      </c>
      <c r="O31" s="62">
        <f t="shared" si="4"/>
        <v>325.73200000000003</v>
      </c>
      <c r="P31" s="62">
        <f t="shared" si="4"/>
        <v>406.89699999999999</v>
      </c>
      <c r="Q31" s="62">
        <f t="shared" si="4"/>
        <v>385.67700000000002</v>
      </c>
      <c r="R31" s="62">
        <f t="shared" si="4"/>
        <v>423.488</v>
      </c>
      <c r="S31" s="62">
        <f t="shared" si="4"/>
        <v>322.54700000000003</v>
      </c>
      <c r="T31" s="62">
        <f t="shared" si="4"/>
        <v>315.53800000000001</v>
      </c>
      <c r="U31" s="62">
        <f t="shared" si="4"/>
        <v>321.952</v>
      </c>
      <c r="V31" s="62">
        <f t="shared" si="4"/>
        <v>394.48</v>
      </c>
      <c r="W31" s="62">
        <f t="shared" si="4"/>
        <v>368.142</v>
      </c>
      <c r="X31" s="62">
        <f t="shared" si="4"/>
        <v>107.154</v>
      </c>
      <c r="Y31" s="62">
        <f t="shared" si="4"/>
        <v>213.45500000000001</v>
      </c>
      <c r="Z31" s="63" t="str">
        <f t="shared" si="4"/>
        <v/>
      </c>
      <c r="AA31" s="64">
        <f>SUM(AA28:AA30)</f>
        <v>3822.6399999999994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237.578</v>
      </c>
      <c r="O51" s="88">
        <f t="shared" si="10"/>
        <v>325.73199999999997</v>
      </c>
      <c r="P51" s="88">
        <f t="shared" si="10"/>
        <v>406.89700000000005</v>
      </c>
      <c r="Q51" s="88">
        <f t="shared" si="10"/>
        <v>385.67700000000002</v>
      </c>
      <c r="R51" s="88">
        <f t="shared" si="10"/>
        <v>423.488</v>
      </c>
      <c r="S51" s="88">
        <f t="shared" si="10"/>
        <v>322.54699999999997</v>
      </c>
      <c r="T51" s="88">
        <f t="shared" si="10"/>
        <v>315.53799999999995</v>
      </c>
      <c r="U51" s="88">
        <f t="shared" si="10"/>
        <v>321.952</v>
      </c>
      <c r="V51" s="88">
        <f t="shared" si="10"/>
        <v>394.48</v>
      </c>
      <c r="W51" s="88">
        <f t="shared" si="10"/>
        <v>368.142</v>
      </c>
      <c r="X51" s="88">
        <f t="shared" si="10"/>
        <v>107.154</v>
      </c>
      <c r="Y51" s="88">
        <f t="shared" si="10"/>
        <v>213.45499999999998</v>
      </c>
      <c r="Z51" s="89" t="str">
        <f t="shared" si="10"/>
        <v/>
      </c>
      <c r="AA51" s="105">
        <f>SUM(B51:Z51)</f>
        <v>3822.6399999999994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237.578</v>
      </c>
      <c r="O4" s="18">
        <v>325.73199999999997</v>
      </c>
      <c r="P4" s="18">
        <v>406.85999999999996</v>
      </c>
      <c r="Q4" s="18">
        <v>385.67099999999994</v>
      </c>
      <c r="R4" s="18">
        <v>423.48599999999999</v>
      </c>
      <c r="S4" s="18">
        <v>322.589</v>
      </c>
      <c r="T4" s="18">
        <v>315.51800000000003</v>
      </c>
      <c r="U4" s="18">
        <v>321.91099999999994</v>
      </c>
      <c r="V4" s="18">
        <v>394.5</v>
      </c>
      <c r="W4" s="18">
        <v>368.142</v>
      </c>
      <c r="X4" s="18">
        <v>107.154</v>
      </c>
      <c r="Y4" s="18">
        <v>213.45499999999998</v>
      </c>
      <c r="Z4" s="19"/>
      <c r="AA4" s="20">
        <f>SUM(B4:Z4)</f>
        <v>3822.5959999999995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220.4</v>
      </c>
      <c r="O7" s="28">
        <v>217.8</v>
      </c>
      <c r="P7" s="28">
        <v>249.7</v>
      </c>
      <c r="Q7" s="28">
        <v>263.89</v>
      </c>
      <c r="R7" s="28">
        <v>299.8</v>
      </c>
      <c r="S7" s="28">
        <v>334.12</v>
      </c>
      <c r="T7" s="28">
        <v>330.8</v>
      </c>
      <c r="U7" s="28">
        <v>346.13</v>
      </c>
      <c r="V7" s="28">
        <v>313.52999999999997</v>
      </c>
      <c r="W7" s="28">
        <v>240.2</v>
      </c>
      <c r="X7" s="28">
        <v>219.97</v>
      </c>
      <c r="Y7" s="28">
        <v>217.18</v>
      </c>
      <c r="Z7" s="29"/>
      <c r="AA7" s="30">
        <f>IF(SUM(B7:Z7)&lt;&gt;0,AVERAGEIF(B7:Z7,"&lt;&gt;"""),"")</f>
        <v>271.12666666666661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65.994</v>
      </c>
      <c r="O12" s="52">
        <v>172.709</v>
      </c>
      <c r="P12" s="52">
        <v>269.66700000000003</v>
      </c>
      <c r="Q12" s="52">
        <v>147</v>
      </c>
      <c r="R12" s="52">
        <v>104.78</v>
      </c>
      <c r="S12" s="52">
        <v>147</v>
      </c>
      <c r="T12" s="52">
        <v>51.808</v>
      </c>
      <c r="U12" s="52">
        <v>147</v>
      </c>
      <c r="V12" s="52">
        <v>193</v>
      </c>
      <c r="W12" s="52">
        <v>229.26400000000001</v>
      </c>
      <c r="X12" s="52"/>
      <c r="Y12" s="52"/>
      <c r="Z12" s="53"/>
      <c r="AA12" s="54">
        <f t="shared" si="0"/>
        <v>1528.2220000000002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11.395</v>
      </c>
      <c r="O14" s="57">
        <v>7.2389999999999999</v>
      </c>
      <c r="P14" s="57">
        <v>8.0070000000000014</v>
      </c>
      <c r="Q14" s="57">
        <v>5.9249999999999998</v>
      </c>
      <c r="R14" s="57">
        <v>0.90900000000000003</v>
      </c>
      <c r="S14" s="57">
        <v>1.512</v>
      </c>
      <c r="T14" s="57">
        <v>1.3120000000000001</v>
      </c>
      <c r="U14" s="57">
        <v>2.52</v>
      </c>
      <c r="V14" s="57"/>
      <c r="W14" s="57">
        <v>8.552999999999999</v>
      </c>
      <c r="X14" s="57"/>
      <c r="Y14" s="57"/>
      <c r="Z14" s="58"/>
      <c r="AA14" s="59">
        <f t="shared" si="0"/>
        <v>47.372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77.388999999999996</v>
      </c>
      <c r="O16" s="62">
        <f t="shared" si="1"/>
        <v>179.94800000000001</v>
      </c>
      <c r="P16" s="62">
        <f t="shared" si="1"/>
        <v>277.67400000000004</v>
      </c>
      <c r="Q16" s="62">
        <f t="shared" si="1"/>
        <v>152.92500000000001</v>
      </c>
      <c r="R16" s="62">
        <f t="shared" si="1"/>
        <v>105.68900000000001</v>
      </c>
      <c r="S16" s="62">
        <f t="shared" si="1"/>
        <v>148.512</v>
      </c>
      <c r="T16" s="62">
        <f t="shared" si="1"/>
        <v>53.12</v>
      </c>
      <c r="U16" s="62">
        <f t="shared" si="1"/>
        <v>149.52000000000001</v>
      </c>
      <c r="V16" s="62">
        <f t="shared" si="1"/>
        <v>193</v>
      </c>
      <c r="W16" s="62">
        <f t="shared" si="1"/>
        <v>237.81700000000001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1575.5940000000003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17</v>
      </c>
      <c r="O19" s="72">
        <v>17</v>
      </c>
      <c r="P19" s="72">
        <v>17</v>
      </c>
      <c r="Q19" s="72">
        <v>17</v>
      </c>
      <c r="R19" s="72">
        <v>17</v>
      </c>
      <c r="S19" s="72"/>
      <c r="T19" s="72"/>
      <c r="U19" s="72"/>
      <c r="V19" s="72"/>
      <c r="W19" s="72">
        <v>17</v>
      </c>
      <c r="X19" s="72">
        <v>17</v>
      </c>
      <c r="Y19" s="72">
        <v>17</v>
      </c>
      <c r="Z19" s="73"/>
      <c r="AA19" s="74">
        <f t="shared" ref="AA19:AA24" si="2">SUM(B19:Z19)</f>
        <v>136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7.181</v>
      </c>
      <c r="O20" s="77">
        <v>7.0049999999999999</v>
      </c>
      <c r="P20" s="77">
        <v>6.5289999999999999</v>
      </c>
      <c r="Q20" s="77">
        <v>5.9130000000000003</v>
      </c>
      <c r="R20" s="77">
        <v>5.6660000000000004</v>
      </c>
      <c r="S20" s="77">
        <v>5.4870000000000001</v>
      </c>
      <c r="T20" s="77">
        <v>5.4210000000000003</v>
      </c>
      <c r="U20" s="77">
        <v>5.2850000000000001</v>
      </c>
      <c r="V20" s="77"/>
      <c r="W20" s="77">
        <v>4.3529999999999998</v>
      </c>
      <c r="X20" s="77">
        <v>4.0869999999999997</v>
      </c>
      <c r="Y20" s="77">
        <v>3.8679999999999999</v>
      </c>
      <c r="Z20" s="78"/>
      <c r="AA20" s="79">
        <f t="shared" si="2"/>
        <v>60.794999999999995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75.907999999999987</v>
      </c>
      <c r="O21" s="81">
        <v>72.378999999999991</v>
      </c>
      <c r="P21" s="81">
        <v>61.756999999999998</v>
      </c>
      <c r="Q21" s="81">
        <v>51.332999999999998</v>
      </c>
      <c r="R21" s="81">
        <v>48.231000000000002</v>
      </c>
      <c r="S21" s="81">
        <v>7.89</v>
      </c>
      <c r="T21" s="81">
        <v>9.2769999999999992</v>
      </c>
      <c r="U21" s="81">
        <v>7.0060000000000002</v>
      </c>
      <c r="V21" s="81"/>
      <c r="W21" s="81">
        <v>29.671999999999997</v>
      </c>
      <c r="X21" s="81">
        <v>22.466999999999999</v>
      </c>
      <c r="Y21" s="81">
        <v>27.286999999999999</v>
      </c>
      <c r="Z21" s="78"/>
      <c r="AA21" s="79">
        <f t="shared" si="2"/>
        <v>413.20699999999994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>
        <v>125</v>
      </c>
      <c r="Z22" s="83"/>
      <c r="AA22" s="84">
        <f t="shared" si="2"/>
        <v>125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100.08899999999998</v>
      </c>
      <c r="O25" s="88">
        <f t="shared" si="3"/>
        <v>96.383999999999986</v>
      </c>
      <c r="P25" s="88">
        <f t="shared" si="3"/>
        <v>85.286000000000001</v>
      </c>
      <c r="Q25" s="88">
        <f t="shared" si="3"/>
        <v>74.245999999999995</v>
      </c>
      <c r="R25" s="88">
        <f t="shared" si="3"/>
        <v>70.897000000000006</v>
      </c>
      <c r="S25" s="88">
        <f t="shared" si="3"/>
        <v>13.376999999999999</v>
      </c>
      <c r="T25" s="88">
        <f t="shared" si="3"/>
        <v>14.698</v>
      </c>
      <c r="U25" s="88">
        <f t="shared" si="3"/>
        <v>12.291</v>
      </c>
      <c r="V25" s="88">
        <f t="shared" si="3"/>
        <v>0</v>
      </c>
      <c r="W25" s="88">
        <f t="shared" si="3"/>
        <v>51.024999999999999</v>
      </c>
      <c r="X25" s="88">
        <f t="shared" si="3"/>
        <v>43.554000000000002</v>
      </c>
      <c r="Y25" s="88">
        <f t="shared" si="3"/>
        <v>173.155</v>
      </c>
      <c r="Z25" s="89">
        <f t="shared" si="3"/>
        <v>0</v>
      </c>
      <c r="AA25" s="90">
        <f t="shared" si="3"/>
        <v>735.00199999999995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177.47800000000001</v>
      </c>
      <c r="O29" s="77">
        <v>276.33199999999999</v>
      </c>
      <c r="P29" s="77">
        <v>362.96</v>
      </c>
      <c r="Q29" s="77">
        <v>227.17099999999999</v>
      </c>
      <c r="R29" s="77">
        <v>176.58600000000001</v>
      </c>
      <c r="S29" s="77">
        <v>161.88900000000001</v>
      </c>
      <c r="T29" s="77">
        <v>67.817999999999998</v>
      </c>
      <c r="U29" s="77">
        <v>161.81100000000001</v>
      </c>
      <c r="V29" s="77">
        <v>193</v>
      </c>
      <c r="W29" s="77">
        <v>288.84199999999998</v>
      </c>
      <c r="X29" s="77">
        <v>43.554000000000002</v>
      </c>
      <c r="Y29" s="77">
        <v>173.155</v>
      </c>
      <c r="Z29" s="78"/>
      <c r="AA29" s="79">
        <f>SUM(B29:Z29)</f>
        <v>2310.5960000000005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177.47800000000001</v>
      </c>
      <c r="O31" s="62">
        <f t="shared" si="4"/>
        <v>276.33199999999999</v>
      </c>
      <c r="P31" s="62">
        <f t="shared" si="4"/>
        <v>362.96</v>
      </c>
      <c r="Q31" s="62">
        <f t="shared" si="4"/>
        <v>227.17099999999999</v>
      </c>
      <c r="R31" s="62">
        <f t="shared" si="4"/>
        <v>176.58600000000001</v>
      </c>
      <c r="S31" s="62">
        <f t="shared" si="4"/>
        <v>161.88900000000001</v>
      </c>
      <c r="T31" s="62">
        <f t="shared" si="4"/>
        <v>67.817999999999998</v>
      </c>
      <c r="U31" s="62">
        <f t="shared" si="4"/>
        <v>161.81100000000001</v>
      </c>
      <c r="V31" s="62">
        <f t="shared" si="4"/>
        <v>193</v>
      </c>
      <c r="W31" s="62">
        <f t="shared" si="4"/>
        <v>288.84199999999998</v>
      </c>
      <c r="X31" s="62">
        <f t="shared" si="4"/>
        <v>43.554000000000002</v>
      </c>
      <c r="Y31" s="62">
        <f t="shared" si="4"/>
        <v>173.155</v>
      </c>
      <c r="Z31" s="63">
        <f t="shared" si="4"/>
        <v>0</v>
      </c>
      <c r="AA31" s="64">
        <f t="shared" si="4"/>
        <v>2310.5960000000005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60.1</v>
      </c>
      <c r="O38" s="99">
        <v>49.4</v>
      </c>
      <c r="P38" s="99">
        <v>43.9</v>
      </c>
      <c r="Q38" s="99">
        <v>158.5</v>
      </c>
      <c r="R38" s="99">
        <v>246.9</v>
      </c>
      <c r="S38" s="99">
        <v>160.69999999999999</v>
      </c>
      <c r="T38" s="99">
        <v>247.7</v>
      </c>
      <c r="U38" s="99">
        <v>160.1</v>
      </c>
      <c r="V38" s="99">
        <v>201.5</v>
      </c>
      <c r="W38" s="99">
        <v>79.3</v>
      </c>
      <c r="X38" s="99">
        <v>63.6</v>
      </c>
      <c r="Y38" s="99">
        <v>40.299999999999997</v>
      </c>
      <c r="Z38" s="100"/>
      <c r="AA38" s="79">
        <f t="shared" si="5"/>
        <v>1511.9999999999998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60.1</v>
      </c>
      <c r="O39" s="88">
        <f t="shared" si="6"/>
        <v>49.4</v>
      </c>
      <c r="P39" s="88">
        <f t="shared" si="6"/>
        <v>43.9</v>
      </c>
      <c r="Q39" s="88">
        <f t="shared" si="6"/>
        <v>158.5</v>
      </c>
      <c r="R39" s="88">
        <f t="shared" si="6"/>
        <v>246.9</v>
      </c>
      <c r="S39" s="88">
        <f t="shared" si="6"/>
        <v>160.69999999999999</v>
      </c>
      <c r="T39" s="88">
        <f t="shared" si="6"/>
        <v>247.7</v>
      </c>
      <c r="U39" s="88">
        <f t="shared" si="6"/>
        <v>160.1</v>
      </c>
      <c r="V39" s="88">
        <f t="shared" si="6"/>
        <v>201.5</v>
      </c>
      <c r="W39" s="88">
        <f t="shared" si="6"/>
        <v>79.3</v>
      </c>
      <c r="X39" s="88">
        <f t="shared" si="6"/>
        <v>63.6</v>
      </c>
      <c r="Y39" s="88">
        <f t="shared" si="6"/>
        <v>40.299999999999997</v>
      </c>
      <c r="Z39" s="89">
        <f t="shared" si="6"/>
        <v>0</v>
      </c>
      <c r="AA39" s="90">
        <f t="shared" si="5"/>
        <v>1511.9999999999998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60.1</v>
      </c>
      <c r="O46" s="99">
        <v>49.4</v>
      </c>
      <c r="P46" s="99">
        <v>43.9</v>
      </c>
      <c r="Q46" s="99">
        <v>158.5</v>
      </c>
      <c r="R46" s="99">
        <v>246.9</v>
      </c>
      <c r="S46" s="99">
        <v>160.69999999999999</v>
      </c>
      <c r="T46" s="99">
        <v>247.7</v>
      </c>
      <c r="U46" s="99">
        <v>160.1</v>
      </c>
      <c r="V46" s="99">
        <v>201.5</v>
      </c>
      <c r="W46" s="99">
        <v>79.3</v>
      </c>
      <c r="X46" s="99">
        <v>63.6</v>
      </c>
      <c r="Y46" s="99">
        <v>40.299999999999997</v>
      </c>
      <c r="Z46" s="100"/>
      <c r="AA46" s="79">
        <f t="shared" si="7"/>
        <v>1511.9999999999998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60.1</v>
      </c>
      <c r="O48" s="88">
        <f t="shared" si="8"/>
        <v>49.4</v>
      </c>
      <c r="P48" s="88">
        <f t="shared" si="8"/>
        <v>43.9</v>
      </c>
      <c r="Q48" s="88">
        <f t="shared" si="8"/>
        <v>158.5</v>
      </c>
      <c r="R48" s="88">
        <f t="shared" si="8"/>
        <v>246.9</v>
      </c>
      <c r="S48" s="88">
        <f t="shared" si="8"/>
        <v>160.69999999999999</v>
      </c>
      <c r="T48" s="88">
        <f t="shared" si="8"/>
        <v>247.7</v>
      </c>
      <c r="U48" s="88">
        <f t="shared" si="8"/>
        <v>160.1</v>
      </c>
      <c r="V48" s="88">
        <f t="shared" si="8"/>
        <v>201.5</v>
      </c>
      <c r="W48" s="88">
        <f t="shared" si="8"/>
        <v>79.3</v>
      </c>
      <c r="X48" s="88">
        <f t="shared" si="8"/>
        <v>63.6</v>
      </c>
      <c r="Y48" s="88">
        <f t="shared" si="8"/>
        <v>40.299999999999997</v>
      </c>
      <c r="Z48" s="89">
        <f t="shared" si="8"/>
        <v>0</v>
      </c>
      <c r="AA48" s="90">
        <f t="shared" si="7"/>
        <v>1511.9999999999998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237.57799999999997</v>
      </c>
      <c r="O51" s="88">
        <f t="shared" si="10"/>
        <v>325.73199999999997</v>
      </c>
      <c r="P51" s="88">
        <f t="shared" si="10"/>
        <v>406.86</v>
      </c>
      <c r="Q51" s="88">
        <f t="shared" si="10"/>
        <v>385.67099999999999</v>
      </c>
      <c r="R51" s="88">
        <f t="shared" si="10"/>
        <v>423.48599999999999</v>
      </c>
      <c r="S51" s="88">
        <f t="shared" si="10"/>
        <v>322.589</v>
      </c>
      <c r="T51" s="88">
        <f t="shared" si="10"/>
        <v>315.51799999999997</v>
      </c>
      <c r="U51" s="88">
        <f t="shared" si="10"/>
        <v>321.911</v>
      </c>
      <c r="V51" s="88">
        <f t="shared" si="10"/>
        <v>394.5</v>
      </c>
      <c r="W51" s="88">
        <f t="shared" si="10"/>
        <v>368.142</v>
      </c>
      <c r="X51" s="88">
        <f t="shared" si="10"/>
        <v>107.154</v>
      </c>
      <c r="Y51" s="88">
        <f t="shared" si="10"/>
        <v>213.45499999999998</v>
      </c>
      <c r="Z51" s="89">
        <f t="shared" si="10"/>
        <v>0</v>
      </c>
      <c r="AA51" s="105">
        <f>SUM(B51:Z51)</f>
        <v>3822.5959999999995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E26" sqref="E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60.1</v>
      </c>
      <c r="O4" s="18">
        <v>49.4</v>
      </c>
      <c r="P4" s="18">
        <v>43.9</v>
      </c>
      <c r="Q4" s="18">
        <v>158.5</v>
      </c>
      <c r="R4" s="18">
        <v>246.9</v>
      </c>
      <c r="S4" s="18">
        <v>160.69999999999999</v>
      </c>
      <c r="T4" s="18">
        <v>247.7</v>
      </c>
      <c r="U4" s="18">
        <v>160.1</v>
      </c>
      <c r="V4" s="18">
        <v>201.5</v>
      </c>
      <c r="W4" s="18">
        <v>79.3</v>
      </c>
      <c r="X4" s="18">
        <v>63.6</v>
      </c>
      <c r="Y4" s="18">
        <v>40.299999999999997</v>
      </c>
      <c r="Z4" s="19"/>
      <c r="AA4" s="112">
        <f>SUM(B4:Z4)</f>
        <v>1511.9999999999998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220.4</v>
      </c>
      <c r="O7" s="118">
        <v>217.8</v>
      </c>
      <c r="P7" s="118">
        <v>249.7</v>
      </c>
      <c r="Q7" s="118">
        <v>263.89</v>
      </c>
      <c r="R7" s="118">
        <v>299.8</v>
      </c>
      <c r="S7" s="118">
        <v>334.12</v>
      </c>
      <c r="T7" s="118">
        <v>330.8</v>
      </c>
      <c r="U7" s="118">
        <v>346.13</v>
      </c>
      <c r="V7" s="118">
        <v>313.52999999999997</v>
      </c>
      <c r="W7" s="118">
        <v>240.2</v>
      </c>
      <c r="X7" s="118">
        <v>219.97</v>
      </c>
      <c r="Y7" s="118">
        <v>217.18</v>
      </c>
      <c r="Z7" s="119"/>
      <c r="AA7" s="120">
        <f>IF(SUM(B7:Z7)&lt;&gt;0,AVERAGEIF(B7:Z7,"&lt;&gt;"""),"")</f>
        <v>271.12666666666661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60.1</v>
      </c>
      <c r="O23" s="134">
        <v>49.4</v>
      </c>
      <c r="P23" s="134">
        <v>43.9</v>
      </c>
      <c r="Q23" s="134">
        <v>158.5</v>
      </c>
      <c r="R23" s="134">
        <v>246.9</v>
      </c>
      <c r="S23" s="134">
        <v>160.69999999999999</v>
      </c>
      <c r="T23" s="134">
        <v>247.7</v>
      </c>
      <c r="U23" s="134">
        <v>160.1</v>
      </c>
      <c r="V23" s="134">
        <v>201.5</v>
      </c>
      <c r="W23" s="134">
        <v>79.3</v>
      </c>
      <c r="X23" s="134">
        <v>63.6</v>
      </c>
      <c r="Y23" s="134">
        <v>40.299999999999997</v>
      </c>
      <c r="Z23" s="132"/>
      <c r="AA23" s="133">
        <f t="shared" si="2"/>
        <v>1511.9999999999998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60.1</v>
      </c>
      <c r="O24" s="136">
        <f t="shared" si="3"/>
        <v>49.4</v>
      </c>
      <c r="P24" s="136">
        <f t="shared" si="3"/>
        <v>43.9</v>
      </c>
      <c r="Q24" s="136">
        <f t="shared" si="3"/>
        <v>158.5</v>
      </c>
      <c r="R24" s="136">
        <f t="shared" si="3"/>
        <v>246.9</v>
      </c>
      <c r="S24" s="136">
        <f t="shared" si="3"/>
        <v>160.69999999999999</v>
      </c>
      <c r="T24" s="136">
        <f t="shared" si="3"/>
        <v>247.7</v>
      </c>
      <c r="U24" s="136">
        <f t="shared" si="3"/>
        <v>160.1</v>
      </c>
      <c r="V24" s="136">
        <f t="shared" si="3"/>
        <v>201.5</v>
      </c>
      <c r="W24" s="136">
        <f t="shared" si="3"/>
        <v>79.3</v>
      </c>
      <c r="X24" s="136">
        <f t="shared" si="3"/>
        <v>63.6</v>
      </c>
      <c r="Y24" s="136">
        <f t="shared" si="3"/>
        <v>40.299999999999997</v>
      </c>
      <c r="Z24" s="137" t="str">
        <f t="shared" si="3"/>
        <v/>
      </c>
      <c r="AA24" s="90">
        <f t="shared" si="2"/>
        <v>1511.9999999999998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2021-11-29T09:20:52Z</dcterms:created>
  <dcterms:modified xsi:type="dcterms:W3CDTF">2021-11-29T09:20:52Z</dcterms:modified>
</cp:coreProperties>
</file>