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<sst xmlns="http://schemas.openxmlformats.org/spreadsheetml/2006/main" count="117" uniqueCount="53">
  <si>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28/11/2021 11:17:56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</si>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</sst>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2.1</c:v>
                </c:pt>
                <c:pt idx="13">
                  <c:v>8.5239999999999991</c:v>
                </c:pt>
                <c:pt idx="14">
                  <c:v>8.6039999999999992</c:v>
                </c:pt>
                <c:pt idx="15">
                  <c:v>8.1479999999999997</c:v>
                </c:pt>
                <c:pt idx="16">
                  <c:v>95.167000000000002</c:v>
                </c:pt>
                <c:pt idx="17">
                  <c:v>28.582999999999998</c:v>
                </c:pt>
                <c:pt idx="18">
                  <c:v>36.840000000000003</c:v>
                </c:pt>
                <c:pt idx="19">
                  <c:v>24.55</c:v>
                </c:pt>
                <c:pt idx="20">
                  <c:v>2.1</c:v>
                </c:pt>
                <c:pt idx="21">
                  <c:v>2.2200000000000002</c:v>
                </c:pt>
                <c:pt idx="22">
                  <c:v>1.621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7.3130000000000006</c:v>
                </c:pt>
                <c:pt idx="13">
                  <c:v>28.296999999999997</c:v>
                </c:pt>
                <c:pt idx="14">
                  <c:v>29.673999999999999</c:v>
                </c:pt>
                <c:pt idx="15">
                  <c:v>20.106000000000002</c:v>
                </c:pt>
                <c:pt idx="16">
                  <c:v>18.012</c:v>
                </c:pt>
                <c:pt idx="17">
                  <c:v>32.564</c:v>
                </c:pt>
                <c:pt idx="18">
                  <c:v>33.363</c:v>
                </c:pt>
                <c:pt idx="19">
                  <c:v>7.4890000000000008</c:v>
                </c:pt>
                <c:pt idx="20">
                  <c:v>9.09</c:v>
                </c:pt>
                <c:pt idx="21">
                  <c:v>5.1319999999999997</c:v>
                </c:pt>
                <c:pt idx="22">
                  <c:v>18.748000000000001</c:v>
                </c:pt>
                <c:pt idx="23">
                  <c:v>11.862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0842840"/>
        <c:axId val="490843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19.118000000000002</c:v>
                </c:pt>
                <c:pt idx="13">
                  <c:v>46.262000000000008</c:v>
                </c:pt>
                <c:pt idx="14">
                  <c:v>48.119</c:v>
                </c:pt>
                <c:pt idx="15">
                  <c:v>39.202000000000005</c:v>
                </c:pt>
                <c:pt idx="16">
                  <c:v>124.789</c:v>
                </c:pt>
                <c:pt idx="17">
                  <c:v>74.438999999999993</c:v>
                </c:pt>
                <c:pt idx="18">
                  <c:v>82.792999999999992</c:v>
                </c:pt>
                <c:pt idx="19">
                  <c:v>45.614999999999995</c:v>
                </c:pt>
                <c:pt idx="20">
                  <c:v>24.812999999999999</c:v>
                </c:pt>
                <c:pt idx="21">
                  <c:v>19.981000000000002</c:v>
                </c:pt>
                <c:pt idx="22">
                  <c:v>32.341000000000001</c:v>
                </c:pt>
                <c:pt idx="23">
                  <c:v>30.962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842840"/>
        <c:axId val="490843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210.29</c:v>
                </c:pt>
                <c:pt idx="13">
                  <c:v>223.28</c:v>
                </c:pt>
                <c:pt idx="14">
                  <c:v>223.34</c:v>
                </c:pt>
                <c:pt idx="15">
                  <c:v>225</c:v>
                </c:pt>
                <c:pt idx="16">
                  <c:v>230</c:v>
                </c:pt>
                <c:pt idx="17">
                  <c:v>253.13</c:v>
                </c:pt>
                <c:pt idx="18">
                  <c:v>258.60000000000002</c:v>
                </c:pt>
                <c:pt idx="19">
                  <c:v>238.71</c:v>
                </c:pt>
                <c:pt idx="20">
                  <c:v>216.2</c:v>
                </c:pt>
                <c:pt idx="21">
                  <c:v>193</c:v>
                </c:pt>
                <c:pt idx="22">
                  <c:v>196.79</c:v>
                </c:pt>
                <c:pt idx="23">
                  <c:v>125.19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34400"/>
        <c:axId val="490843624"/>
      </c:lineChart>
      <c:catAx>
        <c:axId val="490842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843232"/>
        <c:crosses val="autoZero"/>
        <c:auto val="1"/>
        <c:lblAlgn val="ctr"/>
        <c:lblOffset val="100"/>
        <c:noMultiLvlLbl val="0"/>
      </c:catAx>
      <c:valAx>
        <c:axId val="49084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842840"/>
        <c:crosses val="autoZero"/>
        <c:crossBetween val="between"/>
      </c:valAx>
      <c:valAx>
        <c:axId val="490843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34400"/>
        <c:crosses val="max"/>
        <c:crossBetween val="between"/>
      </c:valAx>
      <c:catAx>
        <c:axId val="431034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0843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19.117999999999999</v>
      </c>
      <c r="O4" s="18">
        <v>46.305</v>
      </c>
      <c r="P4" s="18">
        <v>48.124000000000002</v>
      </c>
      <c r="Q4" s="18">
        <v>39.168999999999997</v>
      </c>
      <c r="R4" s="18">
        <v>124.79799999999999</v>
      </c>
      <c r="S4" s="18">
        <v>74.403999999999996</v>
      </c>
      <c r="T4" s="18">
        <v>82.783999999999992</v>
      </c>
      <c r="U4" s="18">
        <v>45.615000000000009</v>
      </c>
      <c r="V4" s="18">
        <v>24.813000000000002</v>
      </c>
      <c r="W4" s="18">
        <v>19.981000000000005</v>
      </c>
      <c r="X4" s="18">
        <v>32.341000000000001</v>
      </c>
      <c r="Y4" s="18">
        <v>30.962000000000003</v>
      </c>
      <c r="Z4" s="19"/>
      <c r="AA4" s="20">
        <f>SUM(B4:Z4)</f>
        <v>588.41399999999999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210.29</v>
      </c>
      <c r="O7" s="28">
        <v>223.28</v>
      </c>
      <c r="P7" s="28">
        <v>223.34</v>
      </c>
      <c r="Q7" s="28">
        <v>225</v>
      </c>
      <c r="R7" s="28">
        <v>230</v>
      </c>
      <c r="S7" s="28">
        <v>253.13</v>
      </c>
      <c r="T7" s="28">
        <v>258.60000000000002</v>
      </c>
      <c r="U7" s="28">
        <v>238.71</v>
      </c>
      <c r="V7" s="28">
        <v>216.2</v>
      </c>
      <c r="W7" s="28">
        <v>193</v>
      </c>
      <c r="X7" s="28">
        <v>196.79</v>
      </c>
      <c r="Y7" s="28">
        <v>125.19</v>
      </c>
      <c r="Z7" s="29"/>
      <c r="AA7" s="30">
        <f>IF(SUM(B7:Z7)&lt;&gt;0,AVERAGEIF(B7:Z7,"&lt;&gt;"""),"")</f>
        <v>216.12749999999997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2.1</v>
      </c>
      <c r="O12" s="52">
        <v>8.5239999999999991</v>
      </c>
      <c r="P12" s="52">
        <v>8.6039999999999992</v>
      </c>
      <c r="Q12" s="52">
        <v>8.1479999999999997</v>
      </c>
      <c r="R12" s="52">
        <v>95.167000000000002</v>
      </c>
      <c r="S12" s="52">
        <v>28.582999999999998</v>
      </c>
      <c r="T12" s="52">
        <v>36.840000000000003</v>
      </c>
      <c r="U12" s="52">
        <v>24.55</v>
      </c>
      <c r="V12" s="52">
        <v>2.1</v>
      </c>
      <c r="W12" s="52">
        <v>2.2200000000000002</v>
      </c>
      <c r="X12" s="52">
        <v>1.621</v>
      </c>
      <c r="Y12" s="52"/>
      <c r="Z12" s="53"/>
      <c r="AA12" s="54">
        <f t="shared" si="0"/>
        <v>218.45700000000002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7.3130000000000006</v>
      </c>
      <c r="O14" s="57">
        <v>28.296999999999997</v>
      </c>
      <c r="P14" s="57">
        <v>29.673999999999999</v>
      </c>
      <c r="Q14" s="57">
        <v>20.106000000000002</v>
      </c>
      <c r="R14" s="57">
        <v>18.012</v>
      </c>
      <c r="S14" s="57">
        <v>32.564</v>
      </c>
      <c r="T14" s="57">
        <v>33.363</v>
      </c>
      <c r="U14" s="57">
        <v>7.4890000000000008</v>
      </c>
      <c r="V14" s="57">
        <v>9.09</v>
      </c>
      <c r="W14" s="57">
        <v>5.1319999999999997</v>
      </c>
      <c r="X14" s="57">
        <v>18.748000000000001</v>
      </c>
      <c r="Y14" s="57">
        <v>11.862</v>
      </c>
      <c r="Z14" s="58"/>
      <c r="AA14" s="59">
        <f t="shared" si="0"/>
        <v>221.64999999999998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9.4130000000000003</v>
      </c>
      <c r="O16" s="62">
        <f t="shared" si="1"/>
        <v>36.820999999999998</v>
      </c>
      <c r="P16" s="62">
        <f t="shared" si="1"/>
        <v>38.277999999999999</v>
      </c>
      <c r="Q16" s="62">
        <f t="shared" si="1"/>
        <v>28.254000000000001</v>
      </c>
      <c r="R16" s="62">
        <f t="shared" si="1"/>
        <v>113.179</v>
      </c>
      <c r="S16" s="62">
        <f t="shared" si="1"/>
        <v>61.146999999999998</v>
      </c>
      <c r="T16" s="62">
        <f t="shared" si="1"/>
        <v>70.203000000000003</v>
      </c>
      <c r="U16" s="62">
        <f t="shared" si="1"/>
        <v>32.039000000000001</v>
      </c>
      <c r="V16" s="62">
        <f t="shared" si="1"/>
        <v>11.19</v>
      </c>
      <c r="W16" s="62">
        <f t="shared" si="1"/>
        <v>7.3520000000000003</v>
      </c>
      <c r="X16" s="62">
        <f t="shared" si="1"/>
        <v>20.369</v>
      </c>
      <c r="Y16" s="62">
        <f t="shared" si="1"/>
        <v>11.862</v>
      </c>
      <c r="Z16" s="63" t="str">
        <f t="shared" si="1"/>
        <v/>
      </c>
      <c r="AA16" s="64">
        <f>SUM(AA10:AA15)</f>
        <v>440.10699999999997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2.1280000000000001</v>
      </c>
      <c r="O20" s="77">
        <v>2.1150000000000002</v>
      </c>
      <c r="P20" s="77">
        <v>2.1019999999999999</v>
      </c>
      <c r="Q20" s="77">
        <v>2.0939999999999999</v>
      </c>
      <c r="R20" s="77">
        <v>2.15</v>
      </c>
      <c r="S20" s="77">
        <v>2.169</v>
      </c>
      <c r="T20" s="77">
        <v>2.153</v>
      </c>
      <c r="U20" s="77">
        <v>2.1320000000000001</v>
      </c>
      <c r="V20" s="77">
        <v>2.0960000000000001</v>
      </c>
      <c r="W20" s="77">
        <v>2.0569999999999999</v>
      </c>
      <c r="X20" s="77">
        <v>2.0310000000000001</v>
      </c>
      <c r="Y20" s="77">
        <v>2.0409999999999999</v>
      </c>
      <c r="Z20" s="78"/>
      <c r="AA20" s="79">
        <f t="shared" si="2"/>
        <v>25.268000000000001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7.577</v>
      </c>
      <c r="O21" s="81">
        <v>7.3689999999999998</v>
      </c>
      <c r="P21" s="81">
        <v>7.7439999999999998</v>
      </c>
      <c r="Q21" s="81">
        <v>8.8209999999999997</v>
      </c>
      <c r="R21" s="81">
        <v>9.4689999999999994</v>
      </c>
      <c r="S21" s="81">
        <v>11.087999999999999</v>
      </c>
      <c r="T21" s="81">
        <v>10.428000000000001</v>
      </c>
      <c r="U21" s="81">
        <v>11.444000000000001</v>
      </c>
      <c r="V21" s="81">
        <v>11.527000000000001</v>
      </c>
      <c r="W21" s="81">
        <v>10.571999999999999</v>
      </c>
      <c r="X21" s="81">
        <v>9.9410000000000007</v>
      </c>
      <c r="Y21" s="81">
        <v>17.059000000000001</v>
      </c>
      <c r="Z21" s="78"/>
      <c r="AA21" s="79">
        <f t="shared" si="2"/>
        <v>123.039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9.7050000000000001</v>
      </c>
      <c r="O25" s="88">
        <f t="shared" si="3"/>
        <v>9.484</v>
      </c>
      <c r="P25" s="88">
        <f t="shared" si="3"/>
        <v>9.8460000000000001</v>
      </c>
      <c r="Q25" s="88">
        <f t="shared" si="3"/>
        <v>10.914999999999999</v>
      </c>
      <c r="R25" s="88">
        <f t="shared" si="3"/>
        <v>11.619</v>
      </c>
      <c r="S25" s="88">
        <f t="shared" si="3"/>
        <v>13.257</v>
      </c>
      <c r="T25" s="88">
        <f t="shared" si="3"/>
        <v>12.581000000000001</v>
      </c>
      <c r="U25" s="88">
        <f t="shared" si="3"/>
        <v>13.576000000000001</v>
      </c>
      <c r="V25" s="88">
        <f t="shared" si="3"/>
        <v>13.623000000000001</v>
      </c>
      <c r="W25" s="88">
        <f t="shared" si="3"/>
        <v>12.629</v>
      </c>
      <c r="X25" s="88">
        <f t="shared" si="3"/>
        <v>11.972000000000001</v>
      </c>
      <c r="Y25" s="88">
        <f t="shared" si="3"/>
        <v>19.100000000000001</v>
      </c>
      <c r="Z25" s="89" t="str">
        <f t="shared" si="3"/>
        <v/>
      </c>
      <c r="AA25" s="90">
        <f>SUM(AA19:AA24)</f>
        <v>148.30700000000002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19.117999999999999</v>
      </c>
      <c r="O29" s="77">
        <v>46.305</v>
      </c>
      <c r="P29" s="77">
        <v>48.124000000000002</v>
      </c>
      <c r="Q29" s="77">
        <v>39.168999999999997</v>
      </c>
      <c r="R29" s="77">
        <v>124.798</v>
      </c>
      <c r="S29" s="77">
        <v>74.403999999999996</v>
      </c>
      <c r="T29" s="77">
        <v>82.784000000000006</v>
      </c>
      <c r="U29" s="77">
        <v>45.615000000000002</v>
      </c>
      <c r="V29" s="77">
        <v>24.812999999999999</v>
      </c>
      <c r="W29" s="77">
        <v>19.981000000000002</v>
      </c>
      <c r="X29" s="77">
        <v>32.341000000000001</v>
      </c>
      <c r="Y29" s="77">
        <v>30.962</v>
      </c>
      <c r="Z29" s="78"/>
      <c r="AA29" s="79">
        <f>SUM(B29:Z29)</f>
        <v>588.41399999999999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19.117999999999999</v>
      </c>
      <c r="O31" s="62">
        <f t="shared" si="4"/>
        <v>46.305</v>
      </c>
      <c r="P31" s="62">
        <f t="shared" si="4"/>
        <v>48.124000000000002</v>
      </c>
      <c r="Q31" s="62">
        <f t="shared" si="4"/>
        <v>39.168999999999997</v>
      </c>
      <c r="R31" s="62">
        <f t="shared" si="4"/>
        <v>124.798</v>
      </c>
      <c r="S31" s="62">
        <f t="shared" si="4"/>
        <v>74.403999999999996</v>
      </c>
      <c r="T31" s="62">
        <f t="shared" si="4"/>
        <v>82.784000000000006</v>
      </c>
      <c r="U31" s="62">
        <f t="shared" si="4"/>
        <v>45.615000000000002</v>
      </c>
      <c r="V31" s="62">
        <f t="shared" si="4"/>
        <v>24.812999999999999</v>
      </c>
      <c r="W31" s="62">
        <f t="shared" si="4"/>
        <v>19.981000000000002</v>
      </c>
      <c r="X31" s="62">
        <f t="shared" si="4"/>
        <v>32.341000000000001</v>
      </c>
      <c r="Y31" s="62">
        <f t="shared" si="4"/>
        <v>30.962</v>
      </c>
      <c r="Z31" s="63" t="str">
        <f t="shared" si="4"/>
        <v/>
      </c>
      <c r="AA31" s="64">
        <f>SUM(AA28:AA30)</f>
        <v>588.41399999999999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19.118000000000002</v>
      </c>
      <c r="O51" s="88">
        <f t="shared" si="10"/>
        <v>46.305</v>
      </c>
      <c r="P51" s="88">
        <f t="shared" si="10"/>
        <v>48.123999999999995</v>
      </c>
      <c r="Q51" s="88">
        <f t="shared" si="10"/>
        <v>39.168999999999997</v>
      </c>
      <c r="R51" s="88">
        <f t="shared" si="10"/>
        <v>124.798</v>
      </c>
      <c r="S51" s="88">
        <f t="shared" si="10"/>
        <v>74.403999999999996</v>
      </c>
      <c r="T51" s="88">
        <f t="shared" si="10"/>
        <v>82.784000000000006</v>
      </c>
      <c r="U51" s="88">
        <f t="shared" si="10"/>
        <v>45.615000000000002</v>
      </c>
      <c r="V51" s="88">
        <f t="shared" si="10"/>
        <v>24.813000000000002</v>
      </c>
      <c r="W51" s="88">
        <f t="shared" si="10"/>
        <v>19.981000000000002</v>
      </c>
      <c r="X51" s="88">
        <f t="shared" si="10"/>
        <v>32.341000000000001</v>
      </c>
      <c r="Y51" s="88">
        <f t="shared" si="10"/>
        <v>30.962000000000003</v>
      </c>
      <c r="Z51" s="89" t="str">
        <f t="shared" si="10"/>
        <v/>
      </c>
      <c r="AA51" s="105">
        <f>SUM(B51:Z51)</f>
        <v>588.41399999999999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19.118000000000002</v>
      </c>
      <c r="O4" s="18">
        <v>46.262000000000008</v>
      </c>
      <c r="P4" s="18">
        <v>48.119</v>
      </c>
      <c r="Q4" s="18">
        <v>39.202000000000005</v>
      </c>
      <c r="R4" s="18">
        <v>124.789</v>
      </c>
      <c r="S4" s="18">
        <v>74.438999999999993</v>
      </c>
      <c r="T4" s="18">
        <v>82.792999999999992</v>
      </c>
      <c r="U4" s="18">
        <v>45.614999999999995</v>
      </c>
      <c r="V4" s="18">
        <v>24.812999999999999</v>
      </c>
      <c r="W4" s="18">
        <v>19.981000000000002</v>
      </c>
      <c r="X4" s="18">
        <v>32.341000000000001</v>
      </c>
      <c r="Y4" s="18">
        <v>30.962</v>
      </c>
      <c r="Z4" s="19"/>
      <c r="AA4" s="20">
        <f>SUM(B4:Z4)</f>
        <v>588.43399999999997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210.29</v>
      </c>
      <c r="O7" s="28">
        <v>223.28</v>
      </c>
      <c r="P7" s="28">
        <v>223.34</v>
      </c>
      <c r="Q7" s="28">
        <v>225</v>
      </c>
      <c r="R7" s="28">
        <v>230</v>
      </c>
      <c r="S7" s="28">
        <v>253.13</v>
      </c>
      <c r="T7" s="28">
        <v>258.60000000000002</v>
      </c>
      <c r="U7" s="28">
        <v>238.71</v>
      </c>
      <c r="V7" s="28">
        <v>216.2</v>
      </c>
      <c r="W7" s="28">
        <v>193</v>
      </c>
      <c r="X7" s="28">
        <v>196.79</v>
      </c>
      <c r="Y7" s="28">
        <v>125.19</v>
      </c>
      <c r="Z7" s="29"/>
      <c r="AA7" s="30">
        <f>IF(SUM(B7:Z7)&lt;&gt;0,AVERAGEIF(B7:Z7,"&lt;&gt;"""),"")</f>
        <v>216.12749999999997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5.5960000000000001</v>
      </c>
      <c r="O14" s="57">
        <v>5.89</v>
      </c>
      <c r="P14" s="57">
        <v>4.37</v>
      </c>
      <c r="Q14" s="57">
        <v>0.63</v>
      </c>
      <c r="R14" s="57"/>
      <c r="S14" s="57"/>
      <c r="T14" s="57"/>
      <c r="U14" s="57">
        <v>4.0469999999999997</v>
      </c>
      <c r="V14" s="57">
        <v>24.229999999999997</v>
      </c>
      <c r="W14" s="57">
        <v>19.204000000000001</v>
      </c>
      <c r="X14" s="57">
        <v>31.802</v>
      </c>
      <c r="Y14" s="57">
        <v>30.902000000000001</v>
      </c>
      <c r="Z14" s="58"/>
      <c r="AA14" s="59">
        <f t="shared" si="0"/>
        <v>126.67100000000001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5.5960000000000001</v>
      </c>
      <c r="O16" s="62">
        <f t="shared" si="1"/>
        <v>5.89</v>
      </c>
      <c r="P16" s="62">
        <f t="shared" si="1"/>
        <v>4.37</v>
      </c>
      <c r="Q16" s="62">
        <f t="shared" si="1"/>
        <v>0.63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4.0469999999999997</v>
      </c>
      <c r="V16" s="62">
        <f t="shared" si="1"/>
        <v>24.229999999999997</v>
      </c>
      <c r="W16" s="62">
        <f t="shared" si="1"/>
        <v>19.204000000000001</v>
      </c>
      <c r="X16" s="62">
        <f t="shared" si="1"/>
        <v>31.802</v>
      </c>
      <c r="Y16" s="62">
        <f t="shared" si="1"/>
        <v>30.902000000000001</v>
      </c>
      <c r="Z16" s="63" t="str">
        <f t="shared" si="1"/>
        <v/>
      </c>
      <c r="AA16" s="64">
        <f>SUM(AA10:AA15)</f>
        <v>126.67100000000001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7.3999999999999996E-2</v>
      </c>
      <c r="O20" s="77">
        <v>7.2999999999999995E-2</v>
      </c>
      <c r="P20" s="77">
        <v>6.9000000000000006E-2</v>
      </c>
      <c r="Q20" s="77">
        <v>6.9000000000000006E-2</v>
      </c>
      <c r="R20" s="77">
        <v>6.9000000000000006E-2</v>
      </c>
      <c r="S20" s="77">
        <v>7.0000000000000007E-2</v>
      </c>
      <c r="T20" s="77">
        <v>7.0000000000000007E-2</v>
      </c>
      <c r="U20" s="77">
        <v>7.0000000000000007E-2</v>
      </c>
      <c r="V20" s="77">
        <v>7.0999999999999994E-2</v>
      </c>
      <c r="W20" s="77">
        <v>0.10199999999999999</v>
      </c>
      <c r="X20" s="77">
        <v>0.129</v>
      </c>
      <c r="Y20" s="77">
        <v>0.06</v>
      </c>
      <c r="Z20" s="78"/>
      <c r="AA20" s="79">
        <f t="shared" si="2"/>
        <v>0.92599999999999993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13.447999999999999</v>
      </c>
      <c r="O21" s="81">
        <v>5.0990000000000002</v>
      </c>
      <c r="P21" s="81">
        <v>2.88</v>
      </c>
      <c r="Q21" s="81">
        <v>1.403</v>
      </c>
      <c r="R21" s="81">
        <v>1.22</v>
      </c>
      <c r="S21" s="81">
        <v>1.369</v>
      </c>
      <c r="T21" s="81">
        <v>2.1230000000000002</v>
      </c>
      <c r="U21" s="81">
        <v>41.497999999999998</v>
      </c>
      <c r="V21" s="81">
        <v>0.51200000000000001</v>
      </c>
      <c r="W21" s="81">
        <v>0.67500000000000004</v>
      </c>
      <c r="X21" s="81">
        <v>0.41</v>
      </c>
      <c r="Y21" s="81"/>
      <c r="Z21" s="78"/>
      <c r="AA21" s="79">
        <f t="shared" si="2"/>
        <v>70.636999999999986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13.521999999999998</v>
      </c>
      <c r="O25" s="88">
        <f t="shared" si="3"/>
        <v>5.1720000000000006</v>
      </c>
      <c r="P25" s="88">
        <f t="shared" si="3"/>
        <v>2.9489999999999998</v>
      </c>
      <c r="Q25" s="88">
        <f t="shared" si="3"/>
        <v>1.472</v>
      </c>
      <c r="R25" s="88">
        <f t="shared" si="3"/>
        <v>1.2889999999999999</v>
      </c>
      <c r="S25" s="88">
        <f t="shared" si="3"/>
        <v>1.4390000000000001</v>
      </c>
      <c r="T25" s="88">
        <f t="shared" si="3"/>
        <v>2.1930000000000001</v>
      </c>
      <c r="U25" s="88">
        <f t="shared" si="3"/>
        <v>41.567999999999998</v>
      </c>
      <c r="V25" s="88">
        <f t="shared" si="3"/>
        <v>0.58299999999999996</v>
      </c>
      <c r="W25" s="88">
        <f t="shared" si="3"/>
        <v>0.77700000000000002</v>
      </c>
      <c r="X25" s="88">
        <f t="shared" si="3"/>
        <v>0.53899999999999992</v>
      </c>
      <c r="Y25" s="88">
        <f t="shared" si="3"/>
        <v>0.06</v>
      </c>
      <c r="Z25" s="89">
        <f t="shared" si="3"/>
        <v>0</v>
      </c>
      <c r="AA25" s="90">
        <f t="shared" si="3"/>
        <v>71.562999999999988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19.117999999999999</v>
      </c>
      <c r="O29" s="77">
        <v>11.061999999999999</v>
      </c>
      <c r="P29" s="77">
        <v>7.319</v>
      </c>
      <c r="Q29" s="77">
        <v>2.1019999999999999</v>
      </c>
      <c r="R29" s="77">
        <v>1.2889999999999999</v>
      </c>
      <c r="S29" s="77">
        <v>1.4390000000000001</v>
      </c>
      <c r="T29" s="77">
        <v>2.1930000000000001</v>
      </c>
      <c r="U29" s="77">
        <v>45.615000000000002</v>
      </c>
      <c r="V29" s="77">
        <v>24.812999999999999</v>
      </c>
      <c r="W29" s="77">
        <v>19.981000000000002</v>
      </c>
      <c r="X29" s="77">
        <v>32.341000000000001</v>
      </c>
      <c r="Y29" s="77">
        <v>30.962</v>
      </c>
      <c r="Z29" s="78"/>
      <c r="AA29" s="79">
        <f>SUM(B29:Z29)</f>
        <v>198.23400000000001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19.117999999999999</v>
      </c>
      <c r="O31" s="62">
        <f t="shared" si="4"/>
        <v>11.061999999999999</v>
      </c>
      <c r="P31" s="62">
        <f t="shared" si="4"/>
        <v>7.319</v>
      </c>
      <c r="Q31" s="62">
        <f t="shared" si="4"/>
        <v>2.1019999999999999</v>
      </c>
      <c r="R31" s="62">
        <f t="shared" si="4"/>
        <v>1.2889999999999999</v>
      </c>
      <c r="S31" s="62">
        <f t="shared" si="4"/>
        <v>1.4390000000000001</v>
      </c>
      <c r="T31" s="62">
        <f t="shared" si="4"/>
        <v>2.1930000000000001</v>
      </c>
      <c r="U31" s="62">
        <f t="shared" si="4"/>
        <v>45.615000000000002</v>
      </c>
      <c r="V31" s="62">
        <f t="shared" si="4"/>
        <v>24.812999999999999</v>
      </c>
      <c r="W31" s="62">
        <f t="shared" si="4"/>
        <v>19.981000000000002</v>
      </c>
      <c r="X31" s="62">
        <f t="shared" si="4"/>
        <v>32.341000000000001</v>
      </c>
      <c r="Y31" s="62">
        <f t="shared" si="4"/>
        <v>30.962</v>
      </c>
      <c r="Z31" s="63">
        <f t="shared" si="4"/>
        <v>0</v>
      </c>
      <c r="AA31" s="64">
        <f t="shared" si="4"/>
        <v>198.23400000000001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35.200000000000003</v>
      </c>
      <c r="P38" s="99">
        <v>40.799999999999997</v>
      </c>
      <c r="Q38" s="99">
        <v>37.1</v>
      </c>
      <c r="R38" s="99">
        <v>123.5</v>
      </c>
      <c r="S38" s="99">
        <v>73</v>
      </c>
      <c r="T38" s="99">
        <v>80.599999999999994</v>
      </c>
      <c r="U38" s="99"/>
      <c r="V38" s="99"/>
      <c r="W38" s="99"/>
      <c r="X38" s="99"/>
      <c r="Y38" s="99"/>
      <c r="Z38" s="100"/>
      <c r="AA38" s="79">
        <f t="shared" si="5"/>
        <v>390.20000000000005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35.200000000000003</v>
      </c>
      <c r="P39" s="88">
        <f t="shared" si="6"/>
        <v>40.799999999999997</v>
      </c>
      <c r="Q39" s="88">
        <f t="shared" si="6"/>
        <v>37.1</v>
      </c>
      <c r="R39" s="88">
        <f t="shared" si="6"/>
        <v>123.5</v>
      </c>
      <c r="S39" s="88">
        <f t="shared" si="6"/>
        <v>73</v>
      </c>
      <c r="T39" s="88">
        <f t="shared" si="6"/>
        <v>80.599999999999994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390.20000000000005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35.200000000000003</v>
      </c>
      <c r="P46" s="99">
        <v>40.799999999999997</v>
      </c>
      <c r="Q46" s="99">
        <v>37.1</v>
      </c>
      <c r="R46" s="99">
        <v>123.5</v>
      </c>
      <c r="S46" s="99">
        <v>73</v>
      </c>
      <c r="T46" s="99">
        <v>80.599999999999994</v>
      </c>
      <c r="U46" s="99"/>
      <c r="V46" s="99"/>
      <c r="W46" s="99"/>
      <c r="X46" s="99"/>
      <c r="Y46" s="99"/>
      <c r="Z46" s="100"/>
      <c r="AA46" s="79">
        <f t="shared" si="7"/>
        <v>390.20000000000005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35.200000000000003</v>
      </c>
      <c r="P48" s="88">
        <f t="shared" si="8"/>
        <v>40.799999999999997</v>
      </c>
      <c r="Q48" s="88">
        <f t="shared" si="8"/>
        <v>37.1</v>
      </c>
      <c r="R48" s="88">
        <f t="shared" si="8"/>
        <v>123.5</v>
      </c>
      <c r="S48" s="88">
        <f t="shared" si="8"/>
        <v>73</v>
      </c>
      <c r="T48" s="88">
        <f t="shared" si="8"/>
        <v>80.599999999999994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390.20000000000005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19.117999999999999</v>
      </c>
      <c r="O51" s="88">
        <f t="shared" si="10"/>
        <v>46.262</v>
      </c>
      <c r="P51" s="88">
        <f t="shared" si="10"/>
        <v>48.119</v>
      </c>
      <c r="Q51" s="88">
        <f t="shared" si="10"/>
        <v>39.201999999999998</v>
      </c>
      <c r="R51" s="88">
        <f t="shared" si="10"/>
        <v>124.789</v>
      </c>
      <c r="S51" s="88">
        <f t="shared" si="10"/>
        <v>74.438999999999993</v>
      </c>
      <c r="T51" s="88">
        <f t="shared" si="10"/>
        <v>82.792999999999992</v>
      </c>
      <c r="U51" s="88">
        <f t="shared" si="10"/>
        <v>45.614999999999995</v>
      </c>
      <c r="V51" s="88">
        <f t="shared" si="10"/>
        <v>24.812999999999995</v>
      </c>
      <c r="W51" s="88">
        <f t="shared" si="10"/>
        <v>19.981000000000002</v>
      </c>
      <c r="X51" s="88">
        <f t="shared" si="10"/>
        <v>32.341000000000001</v>
      </c>
      <c r="Y51" s="88">
        <f t="shared" si="10"/>
        <v>30.962</v>
      </c>
      <c r="Z51" s="89">
        <f t="shared" si="10"/>
        <v>0</v>
      </c>
      <c r="AA51" s="105">
        <f>SUM(B51:Z51)</f>
        <v>588.43399999999997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35.200000000000003</v>
      </c>
      <c r="P4" s="18">
        <v>40.799999999999997</v>
      </c>
      <c r="Q4" s="18">
        <v>37.1</v>
      </c>
      <c r="R4" s="18">
        <v>123.5</v>
      </c>
      <c r="S4" s="18">
        <v>73</v>
      </c>
      <c r="T4" s="18">
        <v>80.599999999999994</v>
      </c>
      <c r="U4" s="18"/>
      <c r="V4" s="18"/>
      <c r="W4" s="18"/>
      <c r="X4" s="18"/>
      <c r="Y4" s="18"/>
      <c r="Z4" s="19"/>
      <c r="AA4" s="112">
        <f>SUM(B4:Z4)</f>
        <v>390.20000000000005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210.29</v>
      </c>
      <c r="O7" s="118">
        <v>223.28</v>
      </c>
      <c r="P7" s="118">
        <v>223.34</v>
      </c>
      <c r="Q7" s="118">
        <v>225</v>
      </c>
      <c r="R7" s="118">
        <v>230</v>
      </c>
      <c r="S7" s="118">
        <v>253.13</v>
      </c>
      <c r="T7" s="118">
        <v>258.60000000000002</v>
      </c>
      <c r="U7" s="118">
        <v>238.71</v>
      </c>
      <c r="V7" s="118">
        <v>216.2</v>
      </c>
      <c r="W7" s="118">
        <v>193</v>
      </c>
      <c r="X7" s="118">
        <v>196.79</v>
      </c>
      <c r="Y7" s="118">
        <v>125.19</v>
      </c>
      <c r="Z7" s="119"/>
      <c r="AA7" s="120">
        <f>IF(SUM(B7:Z7)&lt;&gt;0,AVERAGEIF(B7:Z7,"&lt;&gt;"""),"")</f>
        <v>216.12749999999997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35.200000000000003</v>
      </c>
      <c r="P23" s="134">
        <v>40.799999999999997</v>
      </c>
      <c r="Q23" s="134">
        <v>37.1</v>
      </c>
      <c r="R23" s="134">
        <v>123.5</v>
      </c>
      <c r="S23" s="134">
        <v>73</v>
      </c>
      <c r="T23" s="134">
        <v>80.599999999999994</v>
      </c>
      <c r="U23" s="134"/>
      <c r="V23" s="134"/>
      <c r="W23" s="134"/>
      <c r="X23" s="134"/>
      <c r="Y23" s="134"/>
      <c r="Z23" s="132"/>
      <c r="AA23" s="133">
        <f t="shared" si="2"/>
        <v>390.20000000000005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35.200000000000003</v>
      </c>
      <c r="P24" s="136">
        <f t="shared" si="3"/>
        <v>40.799999999999997</v>
      </c>
      <c r="Q24" s="136">
        <f t="shared" si="3"/>
        <v>37.1</v>
      </c>
      <c r="R24" s="136">
        <f t="shared" si="3"/>
        <v>123.5</v>
      </c>
      <c r="S24" s="136">
        <f t="shared" si="3"/>
        <v>73</v>
      </c>
      <c r="T24" s="136">
        <f t="shared" si="3"/>
        <v>80.599999999999994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390.20000000000005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2021-11-28T09:17:56Z</dcterms:created>
  <dcterms:modified xsi:type="dcterms:W3CDTF">2021-11-28T09:17:57Z</dcterms:modified>
</cp:coreProperties>
</file>