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<sst xmlns="http://schemas.openxmlformats.org/spreadsheetml/2006/main" count="117" uniqueCount="53">
  <si>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27/11/2021 11:22:54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</si>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</sst>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2.71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2.8</c:v>
                </c:pt>
                <c:pt idx="18">
                  <c:v>20.6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9.411999999999999</c:v>
                </c:pt>
                <c:pt idx="13">
                  <c:v>13.059999999999999</c:v>
                </c:pt>
                <c:pt idx="14">
                  <c:v>11.372999999999999</c:v>
                </c:pt>
                <c:pt idx="15">
                  <c:v>11.669</c:v>
                </c:pt>
                <c:pt idx="16">
                  <c:v>15.158999999999999</c:v>
                </c:pt>
                <c:pt idx="17">
                  <c:v>13.725999999999999</c:v>
                </c:pt>
                <c:pt idx="18">
                  <c:v>10.534000000000001</c:v>
                </c:pt>
                <c:pt idx="19">
                  <c:v>43.375</c:v>
                </c:pt>
                <c:pt idx="20">
                  <c:v>82.153999999999996</c:v>
                </c:pt>
                <c:pt idx="21">
                  <c:v>31.936</c:v>
                </c:pt>
                <c:pt idx="22">
                  <c:v>30.110999999999997</c:v>
                </c:pt>
                <c:pt idx="23">
                  <c:v>14.512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846088"/>
        <c:axId val="415846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16.931000000000001</c:v>
                </c:pt>
                <c:pt idx="13">
                  <c:v>22.780999999999999</c:v>
                </c:pt>
                <c:pt idx="14">
                  <c:v>18.436</c:v>
                </c:pt>
                <c:pt idx="15">
                  <c:v>16.643000000000001</c:v>
                </c:pt>
                <c:pt idx="16">
                  <c:v>18.167999999999999</c:v>
                </c:pt>
                <c:pt idx="17">
                  <c:v>19.713000000000005</c:v>
                </c:pt>
                <c:pt idx="18">
                  <c:v>36.180999999999997</c:v>
                </c:pt>
                <c:pt idx="19">
                  <c:v>45.616</c:v>
                </c:pt>
                <c:pt idx="20">
                  <c:v>82.183999999999997</c:v>
                </c:pt>
                <c:pt idx="21">
                  <c:v>31.936</c:v>
                </c:pt>
                <c:pt idx="22">
                  <c:v>30.275000000000002</c:v>
                </c:pt>
                <c:pt idx="23">
                  <c:v>16.468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846088"/>
        <c:axId val="415846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219.97</c:v>
                </c:pt>
                <c:pt idx="13">
                  <c:v>216.02</c:v>
                </c:pt>
                <c:pt idx="14">
                  <c:v>217.7</c:v>
                </c:pt>
                <c:pt idx="15">
                  <c:v>220</c:v>
                </c:pt>
                <c:pt idx="16">
                  <c:v>229.04</c:v>
                </c:pt>
                <c:pt idx="17">
                  <c:v>262.8</c:v>
                </c:pt>
                <c:pt idx="18">
                  <c:v>275</c:v>
                </c:pt>
                <c:pt idx="19">
                  <c:v>269.7</c:v>
                </c:pt>
                <c:pt idx="20">
                  <c:v>238.53</c:v>
                </c:pt>
                <c:pt idx="21">
                  <c:v>219.57</c:v>
                </c:pt>
                <c:pt idx="22">
                  <c:v>206.66</c:v>
                </c:pt>
                <c:pt idx="23">
                  <c:v>199.32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847264"/>
        <c:axId val="415846872"/>
      </c:lineChart>
      <c:catAx>
        <c:axId val="415846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846480"/>
        <c:crosses val="autoZero"/>
        <c:auto val="1"/>
        <c:lblAlgn val="ctr"/>
        <c:lblOffset val="100"/>
        <c:noMultiLvlLbl val="0"/>
      </c:catAx>
      <c:valAx>
        <c:axId val="41584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846088"/>
        <c:crosses val="autoZero"/>
        <c:crossBetween val="between"/>
      </c:valAx>
      <c:valAx>
        <c:axId val="415846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847264"/>
        <c:crosses val="max"/>
        <c:crossBetween val="between"/>
      </c:valAx>
      <c:catAx>
        <c:axId val="415847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84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16.931000000000001</v>
      </c>
      <c r="O4" s="18">
        <v>22.782000000000004</v>
      </c>
      <c r="P4" s="18">
        <v>18.408000000000001</v>
      </c>
      <c r="Q4" s="18">
        <v>16.643000000000001</v>
      </c>
      <c r="R4" s="18">
        <v>18.167000000000002</v>
      </c>
      <c r="S4" s="18">
        <v>19.664999999999999</v>
      </c>
      <c r="T4" s="18">
        <v>36.228000000000002</v>
      </c>
      <c r="U4" s="18">
        <v>45.567</v>
      </c>
      <c r="V4" s="18">
        <v>82.153999999999996</v>
      </c>
      <c r="W4" s="18">
        <v>31.936</v>
      </c>
      <c r="X4" s="18">
        <v>30.274999999999999</v>
      </c>
      <c r="Y4" s="18">
        <v>16.468</v>
      </c>
      <c r="Z4" s="19"/>
      <c r="AA4" s="20">
        <f>SUM(B4:Z4)</f>
        <v>355.22399999999999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219.97</v>
      </c>
      <c r="O7" s="28">
        <v>216.02</v>
      </c>
      <c r="P7" s="28">
        <v>217.7</v>
      </c>
      <c r="Q7" s="28">
        <v>220</v>
      </c>
      <c r="R7" s="28">
        <v>229.04</v>
      </c>
      <c r="S7" s="28">
        <v>262.8</v>
      </c>
      <c r="T7" s="28">
        <v>275</v>
      </c>
      <c r="U7" s="28">
        <v>269.7</v>
      </c>
      <c r="V7" s="28">
        <v>238.53</v>
      </c>
      <c r="W7" s="28">
        <v>219.57</v>
      </c>
      <c r="X7" s="28">
        <v>206.66</v>
      </c>
      <c r="Y7" s="28">
        <v>199.32</v>
      </c>
      <c r="Z7" s="29"/>
      <c r="AA7" s="30">
        <f>IF(SUM(B7:Z7)&lt;&gt;0,AVERAGEIF(B7:Z7,"&lt;&gt;"""),"")</f>
        <v>231.19250000000002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2.71</v>
      </c>
      <c r="U12" s="52"/>
      <c r="V12" s="52"/>
      <c r="W12" s="52"/>
      <c r="X12" s="52"/>
      <c r="Y12" s="52"/>
      <c r="Z12" s="53"/>
      <c r="AA12" s="54">
        <f t="shared" si="0"/>
        <v>2.71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9.411999999999999</v>
      </c>
      <c r="O14" s="57">
        <v>13.059999999999999</v>
      </c>
      <c r="P14" s="57">
        <v>11.372999999999999</v>
      </c>
      <c r="Q14" s="57">
        <v>11.669</v>
      </c>
      <c r="R14" s="57">
        <v>15.158999999999999</v>
      </c>
      <c r="S14" s="57">
        <v>13.725999999999999</v>
      </c>
      <c r="T14" s="57">
        <v>10.534000000000001</v>
      </c>
      <c r="U14" s="57">
        <v>43.375</v>
      </c>
      <c r="V14" s="57">
        <v>82.153999999999996</v>
      </c>
      <c r="W14" s="57">
        <v>31.936</v>
      </c>
      <c r="X14" s="57">
        <v>30.110999999999997</v>
      </c>
      <c r="Y14" s="57">
        <v>14.512</v>
      </c>
      <c r="Z14" s="58"/>
      <c r="AA14" s="59">
        <f t="shared" si="0"/>
        <v>287.02100000000002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9.411999999999999</v>
      </c>
      <c r="O16" s="62">
        <f t="shared" si="1"/>
        <v>13.059999999999999</v>
      </c>
      <c r="P16" s="62">
        <f t="shared" si="1"/>
        <v>11.372999999999999</v>
      </c>
      <c r="Q16" s="62">
        <f t="shared" si="1"/>
        <v>11.669</v>
      </c>
      <c r="R16" s="62">
        <f t="shared" si="1"/>
        <v>15.158999999999999</v>
      </c>
      <c r="S16" s="62">
        <f t="shared" si="1"/>
        <v>13.725999999999999</v>
      </c>
      <c r="T16" s="62">
        <f t="shared" si="1"/>
        <v>13.244</v>
      </c>
      <c r="U16" s="62">
        <f t="shared" si="1"/>
        <v>43.375</v>
      </c>
      <c r="V16" s="62">
        <f t="shared" si="1"/>
        <v>82.153999999999996</v>
      </c>
      <c r="W16" s="62">
        <f t="shared" si="1"/>
        <v>31.936</v>
      </c>
      <c r="X16" s="62">
        <f t="shared" si="1"/>
        <v>30.110999999999997</v>
      </c>
      <c r="Y16" s="62">
        <f t="shared" si="1"/>
        <v>14.512</v>
      </c>
      <c r="Z16" s="63" t="str">
        <f t="shared" si="1"/>
        <v/>
      </c>
      <c r="AA16" s="64">
        <f>SUM(AA10:AA15)</f>
        <v>289.73099999999999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7.5190000000000001</v>
      </c>
      <c r="O21" s="81">
        <v>9.7220000000000013</v>
      </c>
      <c r="P21" s="81">
        <v>7.0350000000000001</v>
      </c>
      <c r="Q21" s="81">
        <v>4.9739999999999993</v>
      </c>
      <c r="R21" s="81">
        <v>3.0080000000000005</v>
      </c>
      <c r="S21" s="81">
        <v>3.1390000000000002</v>
      </c>
      <c r="T21" s="81">
        <v>2.3839999999999999</v>
      </c>
      <c r="U21" s="81">
        <v>2.1920000000000002</v>
      </c>
      <c r="V21" s="81"/>
      <c r="W21" s="81"/>
      <c r="X21" s="81">
        <v>0.16400000000000001</v>
      </c>
      <c r="Y21" s="81">
        <v>1.9560000000000002</v>
      </c>
      <c r="Z21" s="78"/>
      <c r="AA21" s="79">
        <f t="shared" si="2"/>
        <v>42.093000000000011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7.5190000000000001</v>
      </c>
      <c r="O25" s="88">
        <f t="shared" si="3"/>
        <v>9.7220000000000013</v>
      </c>
      <c r="P25" s="88">
        <f t="shared" si="3"/>
        <v>7.0350000000000001</v>
      </c>
      <c r="Q25" s="88">
        <f t="shared" si="3"/>
        <v>4.9739999999999993</v>
      </c>
      <c r="R25" s="88">
        <f t="shared" si="3"/>
        <v>3.0080000000000005</v>
      </c>
      <c r="S25" s="88">
        <f t="shared" si="3"/>
        <v>3.1390000000000002</v>
      </c>
      <c r="T25" s="88">
        <f t="shared" si="3"/>
        <v>2.3839999999999999</v>
      </c>
      <c r="U25" s="88">
        <f t="shared" si="3"/>
        <v>2.1920000000000002</v>
      </c>
      <c r="V25" s="88">
        <f t="shared" si="3"/>
        <v>0</v>
      </c>
      <c r="W25" s="88">
        <f t="shared" si="3"/>
        <v>0</v>
      </c>
      <c r="X25" s="88">
        <f t="shared" si="3"/>
        <v>0.16400000000000001</v>
      </c>
      <c r="Y25" s="88">
        <f t="shared" si="3"/>
        <v>1.9560000000000002</v>
      </c>
      <c r="Z25" s="89" t="str">
        <f t="shared" si="3"/>
        <v/>
      </c>
      <c r="AA25" s="90">
        <f>SUM(AA19:AA24)</f>
        <v>42.093000000000011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16.931000000000001</v>
      </c>
      <c r="O29" s="77">
        <v>22.782</v>
      </c>
      <c r="P29" s="77">
        <v>18.408000000000001</v>
      </c>
      <c r="Q29" s="77">
        <v>16.643000000000001</v>
      </c>
      <c r="R29" s="77">
        <v>18.167000000000002</v>
      </c>
      <c r="S29" s="77">
        <v>16.864999999999998</v>
      </c>
      <c r="T29" s="77">
        <v>15.628</v>
      </c>
      <c r="U29" s="77">
        <v>45.567</v>
      </c>
      <c r="V29" s="77">
        <v>82.153999999999996</v>
      </c>
      <c r="W29" s="77">
        <v>31.936</v>
      </c>
      <c r="X29" s="77">
        <v>30.274999999999999</v>
      </c>
      <c r="Y29" s="77">
        <v>16.468</v>
      </c>
      <c r="Z29" s="78"/>
      <c r="AA29" s="79">
        <f>SUM(B29:Z29)</f>
        <v>331.82400000000001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16.931000000000001</v>
      </c>
      <c r="O31" s="62">
        <f t="shared" si="4"/>
        <v>22.782</v>
      </c>
      <c r="P31" s="62">
        <f t="shared" si="4"/>
        <v>18.408000000000001</v>
      </c>
      <c r="Q31" s="62">
        <f t="shared" si="4"/>
        <v>16.643000000000001</v>
      </c>
      <c r="R31" s="62">
        <f t="shared" si="4"/>
        <v>18.167000000000002</v>
      </c>
      <c r="S31" s="62">
        <f t="shared" si="4"/>
        <v>16.864999999999998</v>
      </c>
      <c r="T31" s="62">
        <f t="shared" si="4"/>
        <v>15.628</v>
      </c>
      <c r="U31" s="62">
        <f t="shared" si="4"/>
        <v>45.567</v>
      </c>
      <c r="V31" s="62">
        <f t="shared" si="4"/>
        <v>82.153999999999996</v>
      </c>
      <c r="W31" s="62">
        <f t="shared" si="4"/>
        <v>31.936</v>
      </c>
      <c r="X31" s="62">
        <f t="shared" si="4"/>
        <v>30.274999999999999</v>
      </c>
      <c r="Y31" s="62">
        <f t="shared" si="4"/>
        <v>16.468</v>
      </c>
      <c r="Z31" s="63" t="str">
        <f t="shared" si="4"/>
        <v/>
      </c>
      <c r="AA31" s="64">
        <f>SUM(AA28:AA30)</f>
        <v>331.82400000000001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2.8</v>
      </c>
      <c r="T38" s="99">
        <v>20.6</v>
      </c>
      <c r="U38" s="99"/>
      <c r="V38" s="99"/>
      <c r="W38" s="99"/>
      <c r="X38" s="99"/>
      <c r="Y38" s="99"/>
      <c r="Z38" s="100"/>
      <c r="AA38" s="79">
        <f t="shared" si="5"/>
        <v>23.400000000000002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2.8</v>
      </c>
      <c r="T39" s="88">
        <f t="shared" si="6"/>
        <v>20.6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23.400000000000002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2.8</v>
      </c>
      <c r="T46" s="99">
        <v>20.6</v>
      </c>
      <c r="U46" s="99"/>
      <c r="V46" s="99"/>
      <c r="W46" s="99"/>
      <c r="X46" s="99"/>
      <c r="Y46" s="99"/>
      <c r="Z46" s="100"/>
      <c r="AA46" s="79">
        <f t="shared" si="7"/>
        <v>23.400000000000002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2.8</v>
      </c>
      <c r="T48" s="88">
        <f t="shared" si="8"/>
        <v>20.6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23.400000000000002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16.930999999999997</v>
      </c>
      <c r="O51" s="88">
        <f t="shared" si="10"/>
        <v>22.782</v>
      </c>
      <c r="P51" s="88">
        <f t="shared" si="10"/>
        <v>18.408000000000001</v>
      </c>
      <c r="Q51" s="88">
        <f t="shared" si="10"/>
        <v>16.643000000000001</v>
      </c>
      <c r="R51" s="88">
        <f t="shared" si="10"/>
        <v>18.166999999999998</v>
      </c>
      <c r="S51" s="88">
        <f t="shared" si="10"/>
        <v>19.664999999999999</v>
      </c>
      <c r="T51" s="88">
        <f t="shared" si="10"/>
        <v>36.228000000000002</v>
      </c>
      <c r="U51" s="88">
        <f t="shared" si="10"/>
        <v>45.567</v>
      </c>
      <c r="V51" s="88">
        <f t="shared" si="10"/>
        <v>82.153999999999996</v>
      </c>
      <c r="W51" s="88">
        <f t="shared" si="10"/>
        <v>31.936</v>
      </c>
      <c r="X51" s="88">
        <f t="shared" si="10"/>
        <v>30.274999999999999</v>
      </c>
      <c r="Y51" s="88">
        <f t="shared" si="10"/>
        <v>16.468</v>
      </c>
      <c r="Z51" s="89" t="str">
        <f t="shared" si="10"/>
        <v/>
      </c>
      <c r="AA51" s="105">
        <f>SUM(B51:Z51)</f>
        <v>355.22399999999999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16.931000000000001</v>
      </c>
      <c r="O4" s="18">
        <v>22.780999999999999</v>
      </c>
      <c r="P4" s="18">
        <v>18.436</v>
      </c>
      <c r="Q4" s="18">
        <v>16.643000000000001</v>
      </c>
      <c r="R4" s="18">
        <v>18.167999999999999</v>
      </c>
      <c r="S4" s="18">
        <v>19.713000000000005</v>
      </c>
      <c r="T4" s="18">
        <v>36.180999999999997</v>
      </c>
      <c r="U4" s="18">
        <v>45.616</v>
      </c>
      <c r="V4" s="18">
        <v>82.183999999999997</v>
      </c>
      <c r="W4" s="18">
        <v>31.936</v>
      </c>
      <c r="X4" s="18">
        <v>30.275000000000002</v>
      </c>
      <c r="Y4" s="18">
        <v>16.468</v>
      </c>
      <c r="Z4" s="19"/>
      <c r="AA4" s="20">
        <f>SUM(B4:Z4)</f>
        <v>355.33199999999999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219.97</v>
      </c>
      <c r="O7" s="28">
        <v>216.02</v>
      </c>
      <c r="P7" s="28">
        <v>217.7</v>
      </c>
      <c r="Q7" s="28">
        <v>220</v>
      </c>
      <c r="R7" s="28">
        <v>229.04</v>
      </c>
      <c r="S7" s="28">
        <v>262.8</v>
      </c>
      <c r="T7" s="28">
        <v>275</v>
      </c>
      <c r="U7" s="28">
        <v>269.7</v>
      </c>
      <c r="V7" s="28">
        <v>238.53</v>
      </c>
      <c r="W7" s="28">
        <v>219.57</v>
      </c>
      <c r="X7" s="28">
        <v>206.66</v>
      </c>
      <c r="Y7" s="28">
        <v>199.32</v>
      </c>
      <c r="Z7" s="29"/>
      <c r="AA7" s="30">
        <f>IF(SUM(B7:Z7)&lt;&gt;0,AVERAGEIF(B7:Z7,"&lt;&gt;"""),"")</f>
        <v>231.19250000000002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16.856999999999999</v>
      </c>
      <c r="O14" s="57">
        <v>9.2070000000000007</v>
      </c>
      <c r="P14" s="57">
        <v>9.7289999999999992</v>
      </c>
      <c r="Q14" s="57">
        <v>9.6069999999999993</v>
      </c>
      <c r="R14" s="57">
        <v>9.2879999999999985</v>
      </c>
      <c r="S14" s="57">
        <v>18.556000000000001</v>
      </c>
      <c r="T14" s="57">
        <v>34.750999999999998</v>
      </c>
      <c r="U14" s="57"/>
      <c r="V14" s="57">
        <v>12.878</v>
      </c>
      <c r="W14" s="57">
        <v>27.478999999999999</v>
      </c>
      <c r="X14" s="57">
        <v>25.992000000000001</v>
      </c>
      <c r="Y14" s="57">
        <v>14.571999999999999</v>
      </c>
      <c r="Z14" s="58"/>
      <c r="AA14" s="59">
        <f t="shared" si="0"/>
        <v>188.916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16.856999999999999</v>
      </c>
      <c r="O16" s="62">
        <f t="shared" si="1"/>
        <v>9.2070000000000007</v>
      </c>
      <c r="P16" s="62">
        <f t="shared" si="1"/>
        <v>9.7289999999999992</v>
      </c>
      <c r="Q16" s="62">
        <f t="shared" si="1"/>
        <v>9.6069999999999993</v>
      </c>
      <c r="R16" s="62">
        <f t="shared" si="1"/>
        <v>9.2879999999999985</v>
      </c>
      <c r="S16" s="62">
        <f t="shared" si="1"/>
        <v>18.556000000000001</v>
      </c>
      <c r="T16" s="62">
        <f t="shared" si="1"/>
        <v>34.750999999999998</v>
      </c>
      <c r="U16" s="62">
        <f t="shared" si="1"/>
        <v>0</v>
      </c>
      <c r="V16" s="62">
        <f t="shared" si="1"/>
        <v>12.878</v>
      </c>
      <c r="W16" s="62">
        <f t="shared" si="1"/>
        <v>27.478999999999999</v>
      </c>
      <c r="X16" s="62">
        <f t="shared" si="1"/>
        <v>25.992000000000001</v>
      </c>
      <c r="Y16" s="62">
        <f t="shared" si="1"/>
        <v>14.571999999999999</v>
      </c>
      <c r="Z16" s="63" t="str">
        <f t="shared" si="1"/>
        <v/>
      </c>
      <c r="AA16" s="64">
        <f>SUM(AA10:AA15)</f>
        <v>188.916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7.3999999999999996E-2</v>
      </c>
      <c r="O20" s="77">
        <v>7.3999999999999996E-2</v>
      </c>
      <c r="P20" s="77">
        <v>7.4999999999999997E-2</v>
      </c>
      <c r="Q20" s="77">
        <v>7.1999999999999995E-2</v>
      </c>
      <c r="R20" s="77">
        <v>7.3999999999999996E-2</v>
      </c>
      <c r="S20" s="77">
        <v>7.1999999999999995E-2</v>
      </c>
      <c r="T20" s="77">
        <v>7.1999999999999995E-2</v>
      </c>
      <c r="U20" s="77">
        <v>7.1999999999999995E-2</v>
      </c>
      <c r="V20" s="77">
        <v>7.1999999999999995E-2</v>
      </c>
      <c r="W20" s="77">
        <v>7.3999999999999996E-2</v>
      </c>
      <c r="X20" s="77">
        <v>7.0000000000000007E-2</v>
      </c>
      <c r="Y20" s="77">
        <v>6.9000000000000006E-2</v>
      </c>
      <c r="Z20" s="78"/>
      <c r="AA20" s="79">
        <f t="shared" si="2"/>
        <v>0.86999999999999988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0.13200000000000001</v>
      </c>
      <c r="Q21" s="81">
        <v>0.66400000000000003</v>
      </c>
      <c r="R21" s="81">
        <v>1.206</v>
      </c>
      <c r="S21" s="81">
        <v>1.085</v>
      </c>
      <c r="T21" s="81">
        <v>1.3580000000000001</v>
      </c>
      <c r="U21" s="81">
        <v>2.7440000000000002</v>
      </c>
      <c r="V21" s="81">
        <v>3.9340000000000002</v>
      </c>
      <c r="W21" s="81">
        <v>4.383</v>
      </c>
      <c r="X21" s="81">
        <v>4.2130000000000001</v>
      </c>
      <c r="Y21" s="81">
        <v>1.827</v>
      </c>
      <c r="Z21" s="78"/>
      <c r="AA21" s="79">
        <f t="shared" si="2"/>
        <v>21.545999999999999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7.3999999999999996E-2</v>
      </c>
      <c r="O25" s="88">
        <f t="shared" si="3"/>
        <v>7.3999999999999996E-2</v>
      </c>
      <c r="P25" s="88">
        <f t="shared" si="3"/>
        <v>0.20700000000000002</v>
      </c>
      <c r="Q25" s="88">
        <f t="shared" si="3"/>
        <v>0.73599999999999999</v>
      </c>
      <c r="R25" s="88">
        <f t="shared" si="3"/>
        <v>1.28</v>
      </c>
      <c r="S25" s="88">
        <f t="shared" si="3"/>
        <v>1.157</v>
      </c>
      <c r="T25" s="88">
        <f t="shared" si="3"/>
        <v>1.4300000000000002</v>
      </c>
      <c r="U25" s="88">
        <f t="shared" si="3"/>
        <v>2.8160000000000003</v>
      </c>
      <c r="V25" s="88">
        <f t="shared" si="3"/>
        <v>4.0060000000000002</v>
      </c>
      <c r="W25" s="88">
        <f t="shared" si="3"/>
        <v>4.4569999999999999</v>
      </c>
      <c r="X25" s="88">
        <f t="shared" si="3"/>
        <v>4.2830000000000004</v>
      </c>
      <c r="Y25" s="88">
        <f t="shared" si="3"/>
        <v>1.8959999999999999</v>
      </c>
      <c r="Z25" s="89">
        <f t="shared" si="3"/>
        <v>0</v>
      </c>
      <c r="AA25" s="90">
        <f t="shared" si="3"/>
        <v>22.416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16.931000000000001</v>
      </c>
      <c r="O29" s="77">
        <v>9.2810000000000006</v>
      </c>
      <c r="P29" s="77">
        <v>9.9359999999999999</v>
      </c>
      <c r="Q29" s="77">
        <v>10.343</v>
      </c>
      <c r="R29" s="77">
        <v>10.568</v>
      </c>
      <c r="S29" s="77">
        <v>19.713000000000001</v>
      </c>
      <c r="T29" s="77">
        <v>36.180999999999997</v>
      </c>
      <c r="U29" s="77">
        <v>2.8159999999999998</v>
      </c>
      <c r="V29" s="77">
        <v>16.884</v>
      </c>
      <c r="W29" s="77">
        <v>31.936</v>
      </c>
      <c r="X29" s="77">
        <v>30.274999999999999</v>
      </c>
      <c r="Y29" s="77">
        <v>16.468</v>
      </c>
      <c r="Z29" s="78"/>
      <c r="AA29" s="79">
        <f>SUM(B29:Z29)</f>
        <v>211.33199999999999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16.931000000000001</v>
      </c>
      <c r="O31" s="62">
        <f t="shared" si="4"/>
        <v>9.2810000000000006</v>
      </c>
      <c r="P31" s="62">
        <f t="shared" si="4"/>
        <v>9.9359999999999999</v>
      </c>
      <c r="Q31" s="62">
        <f t="shared" si="4"/>
        <v>10.343</v>
      </c>
      <c r="R31" s="62">
        <f t="shared" si="4"/>
        <v>10.568</v>
      </c>
      <c r="S31" s="62">
        <f t="shared" si="4"/>
        <v>19.713000000000001</v>
      </c>
      <c r="T31" s="62">
        <f t="shared" si="4"/>
        <v>36.180999999999997</v>
      </c>
      <c r="U31" s="62">
        <f t="shared" si="4"/>
        <v>2.8159999999999998</v>
      </c>
      <c r="V31" s="62">
        <f t="shared" si="4"/>
        <v>16.884</v>
      </c>
      <c r="W31" s="62">
        <f t="shared" si="4"/>
        <v>31.936</v>
      </c>
      <c r="X31" s="62">
        <f t="shared" si="4"/>
        <v>30.274999999999999</v>
      </c>
      <c r="Y31" s="62">
        <f t="shared" si="4"/>
        <v>16.468</v>
      </c>
      <c r="Z31" s="63">
        <f t="shared" si="4"/>
        <v>0</v>
      </c>
      <c r="AA31" s="64">
        <f t="shared" si="4"/>
        <v>211.33199999999999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13.5</v>
      </c>
      <c r="P38" s="99">
        <v>8.5</v>
      </c>
      <c r="Q38" s="99">
        <v>6.3</v>
      </c>
      <c r="R38" s="99">
        <v>7.6</v>
      </c>
      <c r="S38" s="99"/>
      <c r="T38" s="99"/>
      <c r="U38" s="99">
        <v>42.8</v>
      </c>
      <c r="V38" s="99">
        <v>65.3</v>
      </c>
      <c r="W38" s="99"/>
      <c r="X38" s="99"/>
      <c r="Y38" s="99"/>
      <c r="Z38" s="100"/>
      <c r="AA38" s="79">
        <f t="shared" si="5"/>
        <v>144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13.5</v>
      </c>
      <c r="P39" s="88">
        <f t="shared" si="6"/>
        <v>8.5</v>
      </c>
      <c r="Q39" s="88">
        <f t="shared" si="6"/>
        <v>6.3</v>
      </c>
      <c r="R39" s="88">
        <f t="shared" si="6"/>
        <v>7.6</v>
      </c>
      <c r="S39" s="88">
        <f t="shared" si="6"/>
        <v>0</v>
      </c>
      <c r="T39" s="88">
        <f t="shared" si="6"/>
        <v>0</v>
      </c>
      <c r="U39" s="88">
        <f t="shared" si="6"/>
        <v>42.8</v>
      </c>
      <c r="V39" s="88">
        <f t="shared" si="6"/>
        <v>65.3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13.5</v>
      </c>
      <c r="P46" s="99">
        <v>8.5</v>
      </c>
      <c r="Q46" s="99">
        <v>6.3</v>
      </c>
      <c r="R46" s="99">
        <v>7.6</v>
      </c>
      <c r="S46" s="99"/>
      <c r="T46" s="99"/>
      <c r="U46" s="99">
        <v>42.8</v>
      </c>
      <c r="V46" s="99">
        <v>65.3</v>
      </c>
      <c r="W46" s="99"/>
      <c r="X46" s="99"/>
      <c r="Y46" s="99"/>
      <c r="Z46" s="100"/>
      <c r="AA46" s="79">
        <f t="shared" si="7"/>
        <v>144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13.5</v>
      </c>
      <c r="P48" s="88">
        <f t="shared" si="8"/>
        <v>8.5</v>
      </c>
      <c r="Q48" s="88">
        <f t="shared" si="8"/>
        <v>6.3</v>
      </c>
      <c r="R48" s="88">
        <f t="shared" si="8"/>
        <v>7.6</v>
      </c>
      <c r="S48" s="88">
        <f t="shared" si="8"/>
        <v>0</v>
      </c>
      <c r="T48" s="88">
        <f t="shared" si="8"/>
        <v>0</v>
      </c>
      <c r="U48" s="88">
        <f t="shared" si="8"/>
        <v>42.8</v>
      </c>
      <c r="V48" s="88">
        <f t="shared" si="8"/>
        <v>65.3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16.931000000000001</v>
      </c>
      <c r="O51" s="88">
        <f t="shared" si="10"/>
        <v>22.780999999999999</v>
      </c>
      <c r="P51" s="88">
        <f t="shared" si="10"/>
        <v>18.436</v>
      </c>
      <c r="Q51" s="88">
        <f t="shared" si="10"/>
        <v>16.643000000000001</v>
      </c>
      <c r="R51" s="88">
        <f t="shared" si="10"/>
        <v>18.167999999999999</v>
      </c>
      <c r="S51" s="88">
        <f t="shared" si="10"/>
        <v>19.713000000000001</v>
      </c>
      <c r="T51" s="88">
        <f t="shared" si="10"/>
        <v>36.180999999999997</v>
      </c>
      <c r="U51" s="88">
        <f t="shared" si="10"/>
        <v>45.616</v>
      </c>
      <c r="V51" s="88">
        <f t="shared" si="10"/>
        <v>82.183999999999997</v>
      </c>
      <c r="W51" s="88">
        <f t="shared" si="10"/>
        <v>31.936</v>
      </c>
      <c r="X51" s="88">
        <f t="shared" si="10"/>
        <v>30.275000000000002</v>
      </c>
      <c r="Y51" s="88">
        <f t="shared" si="10"/>
        <v>16.468</v>
      </c>
      <c r="Z51" s="89">
        <f t="shared" si="10"/>
        <v>0</v>
      </c>
      <c r="AA51" s="105">
        <f>SUM(B51:Z51)</f>
        <v>355.33199999999999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13.5</v>
      </c>
      <c r="P4" s="18">
        <v>8.5</v>
      </c>
      <c r="Q4" s="18">
        <v>6.3</v>
      </c>
      <c r="R4" s="18">
        <v>7.6</v>
      </c>
      <c r="S4" s="18">
        <v>-2.8</v>
      </c>
      <c r="T4" s="18">
        <v>-20.6</v>
      </c>
      <c r="U4" s="18">
        <v>42.8</v>
      </c>
      <c r="V4" s="18">
        <v>65.3</v>
      </c>
      <c r="W4" s="18"/>
      <c r="X4" s="18"/>
      <c r="Y4" s="18"/>
      <c r="Z4" s="19"/>
      <c r="AA4" s="112">
        <f>SUM(B4:Z4)</f>
        <v>120.6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219.97</v>
      </c>
      <c r="O7" s="118">
        <v>216.02</v>
      </c>
      <c r="P7" s="118">
        <v>217.7</v>
      </c>
      <c r="Q7" s="118">
        <v>220</v>
      </c>
      <c r="R7" s="118">
        <v>229.04</v>
      </c>
      <c r="S7" s="118">
        <v>262.8</v>
      </c>
      <c r="T7" s="118">
        <v>275</v>
      </c>
      <c r="U7" s="118">
        <v>269.7</v>
      </c>
      <c r="V7" s="118">
        <v>238.53</v>
      </c>
      <c r="W7" s="118">
        <v>219.57</v>
      </c>
      <c r="X7" s="118">
        <v>206.66</v>
      </c>
      <c r="Y7" s="118">
        <v>199.32</v>
      </c>
      <c r="Z7" s="119"/>
      <c r="AA7" s="120">
        <f>IF(SUM(B7:Z7)&lt;&gt;0,AVERAGEIF(B7:Z7,"&lt;&gt;"""),"")</f>
        <v>231.19250000000002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2.8</v>
      </c>
      <c r="T15" s="134">
        <v>20.6</v>
      </c>
      <c r="U15" s="134"/>
      <c r="V15" s="134"/>
      <c r="W15" s="134"/>
      <c r="X15" s="134"/>
      <c r="Y15" s="134"/>
      <c r="Z15" s="132"/>
      <c r="AA15" s="133">
        <f t="shared" si="0"/>
        <v>23.400000000000002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2.8</v>
      </c>
      <c r="T16" s="136">
        <f t="shared" si="1"/>
        <v>20.6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23.400000000000002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13.5</v>
      </c>
      <c r="P23" s="134">
        <v>8.5</v>
      </c>
      <c r="Q23" s="134">
        <v>6.3</v>
      </c>
      <c r="R23" s="134">
        <v>7.6</v>
      </c>
      <c r="S23" s="134"/>
      <c r="T23" s="134"/>
      <c r="U23" s="134">
        <v>42.8</v>
      </c>
      <c r="V23" s="134">
        <v>65.3</v>
      </c>
      <c r="W23" s="134"/>
      <c r="X23" s="134"/>
      <c r="Y23" s="134"/>
      <c r="Z23" s="132"/>
      <c r="AA23" s="133">
        <f t="shared" si="2"/>
        <v>144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13.5</v>
      </c>
      <c r="P24" s="136">
        <f t="shared" si="3"/>
        <v>8.5</v>
      </c>
      <c r="Q24" s="136">
        <f t="shared" si="3"/>
        <v>6.3</v>
      </c>
      <c r="R24" s="136">
        <f t="shared" si="3"/>
        <v>7.6</v>
      </c>
      <c r="S24" s="136">
        <f t="shared" si="3"/>
        <v>0</v>
      </c>
      <c r="T24" s="136">
        <f t="shared" si="3"/>
        <v>0</v>
      </c>
      <c r="U24" s="136">
        <f t="shared" si="3"/>
        <v>42.8</v>
      </c>
      <c r="V24" s="136">
        <f t="shared" si="3"/>
        <v>65.3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2021-11-27T09:22:54Z</dcterms:created>
  <dcterms:modified xsi:type="dcterms:W3CDTF">2021-11-27T09:22:54Z</dcterms:modified>
</cp:coreProperties>
</file>