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<sst xmlns="http://schemas.openxmlformats.org/spreadsheetml/2006/main" count="117" uniqueCount="53">
  <si>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26/11/2021 11:22:35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</si>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</sst>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3.6309999999999998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11.4</c:v>
                </c:pt>
                <c:pt idx="18">
                  <c:v>14.3</c:v>
                </c:pt>
                <c:pt idx="19">
                  <c:v>17.399999999999999</c:v>
                </c:pt>
                <c:pt idx="20">
                  <c:v>93.9</c:v>
                </c:pt>
                <c:pt idx="21">
                  <c:v>127.7</c:v>
                </c:pt>
                <c:pt idx="22">
                  <c:v>42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38.658000000000001</c:v>
                </c:pt>
                <c:pt idx="13">
                  <c:v>32.137</c:v>
                </c:pt>
                <c:pt idx="14">
                  <c:v>24.937000000000001</c:v>
                </c:pt>
                <c:pt idx="15">
                  <c:v>17.590999999999998</c:v>
                </c:pt>
                <c:pt idx="16">
                  <c:v>6.2459999999999996</c:v>
                </c:pt>
                <c:pt idx="17">
                  <c:v>1.1399999999999999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43.920999999999999</c:v>
                </c:pt>
                <c:pt idx="23">
                  <c:v>56.585999999999991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612872"/>
        <c:axId val="307613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41.032000000000004</c:v>
                </c:pt>
                <c:pt idx="13">
                  <c:v>34.435000000000002</c:v>
                </c:pt>
                <c:pt idx="14">
                  <c:v>27.091999999999999</c:v>
                </c:pt>
                <c:pt idx="15">
                  <c:v>19.593</c:v>
                </c:pt>
                <c:pt idx="16">
                  <c:v>11.802</c:v>
                </c:pt>
                <c:pt idx="17">
                  <c:v>18.489000000000001</c:v>
                </c:pt>
                <c:pt idx="18">
                  <c:v>19.285000000000004</c:v>
                </c:pt>
                <c:pt idx="19">
                  <c:v>19.218</c:v>
                </c:pt>
                <c:pt idx="20">
                  <c:v>95.504999999999995</c:v>
                </c:pt>
                <c:pt idx="21">
                  <c:v>129.10499999999999</c:v>
                </c:pt>
                <c:pt idx="22">
                  <c:v>95.386999999999986</c:v>
                </c:pt>
                <c:pt idx="23">
                  <c:v>65.995999999999995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12872"/>
        <c:axId val="307613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287.48</c:v>
                </c:pt>
                <c:pt idx="13">
                  <c:v>249.94</c:v>
                </c:pt>
                <c:pt idx="14">
                  <c:v>259.93</c:v>
                </c:pt>
                <c:pt idx="15">
                  <c:v>277.97000000000003</c:v>
                </c:pt>
                <c:pt idx="16">
                  <c:v>279.01</c:v>
                </c:pt>
                <c:pt idx="17">
                  <c:v>266.25</c:v>
                </c:pt>
                <c:pt idx="18">
                  <c:v>247.13</c:v>
                </c:pt>
                <c:pt idx="19">
                  <c:v>247.13</c:v>
                </c:pt>
                <c:pt idx="20">
                  <c:v>241</c:v>
                </c:pt>
                <c:pt idx="21">
                  <c:v>215.21</c:v>
                </c:pt>
                <c:pt idx="22">
                  <c:v>216</c:v>
                </c:pt>
                <c:pt idx="23">
                  <c:v>200.8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614048"/>
        <c:axId val="307613656"/>
      </c:lineChart>
      <c:catAx>
        <c:axId val="307612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13264"/>
        <c:crosses val="autoZero"/>
        <c:auto val="1"/>
        <c:lblAlgn val="ctr"/>
        <c:lblOffset val="100"/>
        <c:noMultiLvlLbl val="0"/>
      </c:catAx>
      <c:valAx>
        <c:axId val="30761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12872"/>
        <c:crosses val="autoZero"/>
        <c:crossBetween val="between"/>
      </c:valAx>
      <c:valAx>
        <c:axId val="307613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614048"/>
        <c:crosses val="max"/>
        <c:crossBetween val="between"/>
      </c:valAx>
      <c:catAx>
        <c:axId val="307614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613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41.031999999999996</v>
      </c>
      <c r="O4" s="18">
        <v>34.434999999999995</v>
      </c>
      <c r="P4" s="18">
        <v>27.091999999999999</v>
      </c>
      <c r="Q4" s="18">
        <v>19.593</v>
      </c>
      <c r="R4" s="18">
        <v>11.802</v>
      </c>
      <c r="S4" s="18">
        <v>18.527000000000001</v>
      </c>
      <c r="T4" s="18">
        <v>19.236000000000001</v>
      </c>
      <c r="U4" s="18">
        <v>19.178000000000001</v>
      </c>
      <c r="V4" s="18">
        <v>95.496000000000009</v>
      </c>
      <c r="W4" s="18">
        <v>129.11599999999999</v>
      </c>
      <c r="X4" s="18">
        <v>95.344999999999999</v>
      </c>
      <c r="Y4" s="18">
        <v>65.995999999999995</v>
      </c>
      <c r="Z4" s="19"/>
      <c r="AA4" s="20">
        <f>SUM(B4:Z4)</f>
        <v>576.84799999999996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287.48</v>
      </c>
      <c r="O7" s="28">
        <v>249.94</v>
      </c>
      <c r="P7" s="28">
        <v>259.93</v>
      </c>
      <c r="Q7" s="28">
        <v>277.97000000000003</v>
      </c>
      <c r="R7" s="28">
        <v>279.01</v>
      </c>
      <c r="S7" s="28">
        <v>266.25</v>
      </c>
      <c r="T7" s="28">
        <v>247.13</v>
      </c>
      <c r="U7" s="28">
        <v>247.13</v>
      </c>
      <c r="V7" s="28">
        <v>241</v>
      </c>
      <c r="W7" s="28">
        <v>215.21</v>
      </c>
      <c r="X7" s="28">
        <v>216</v>
      </c>
      <c r="Y7" s="28">
        <v>200.8</v>
      </c>
      <c r="Z7" s="29"/>
      <c r="AA7" s="30">
        <f>IF(SUM(B7:Z7)&lt;&gt;0,AVERAGEIF(B7:Z7,"&lt;&gt;"""),"")</f>
        <v>248.98750000000004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3.6309999999999998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3.6309999999999998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38.658000000000001</v>
      </c>
      <c r="O14" s="57">
        <v>32.137</v>
      </c>
      <c r="P14" s="57">
        <v>24.937000000000001</v>
      </c>
      <c r="Q14" s="57">
        <v>17.590999999999998</v>
      </c>
      <c r="R14" s="57">
        <v>6.2459999999999996</v>
      </c>
      <c r="S14" s="57">
        <v>1.1399999999999999</v>
      </c>
      <c r="T14" s="57">
        <v>0.01</v>
      </c>
      <c r="U14" s="57">
        <v>0.01</v>
      </c>
      <c r="V14" s="57">
        <v>0.01</v>
      </c>
      <c r="W14" s="57">
        <v>0.01</v>
      </c>
      <c r="X14" s="57">
        <v>43.920999999999999</v>
      </c>
      <c r="Y14" s="57">
        <v>56.585999999999991</v>
      </c>
      <c r="Z14" s="58"/>
      <c r="AA14" s="59">
        <f t="shared" si="0"/>
        <v>221.256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38.658000000000001</v>
      </c>
      <c r="O16" s="62">
        <f t="shared" si="1"/>
        <v>32.137</v>
      </c>
      <c r="P16" s="62">
        <f t="shared" si="1"/>
        <v>24.937000000000001</v>
      </c>
      <c r="Q16" s="62">
        <f t="shared" si="1"/>
        <v>17.590999999999998</v>
      </c>
      <c r="R16" s="62">
        <f t="shared" si="1"/>
        <v>9.8769999999999989</v>
      </c>
      <c r="S16" s="62">
        <f t="shared" si="1"/>
        <v>1.1399999999999999</v>
      </c>
      <c r="T16" s="62">
        <f t="shared" si="1"/>
        <v>0.01</v>
      </c>
      <c r="U16" s="62">
        <f t="shared" si="1"/>
        <v>0.01</v>
      </c>
      <c r="V16" s="62">
        <f t="shared" si="1"/>
        <v>0.01</v>
      </c>
      <c r="W16" s="62">
        <f t="shared" si="1"/>
        <v>0.01</v>
      </c>
      <c r="X16" s="62">
        <f t="shared" si="1"/>
        <v>43.920999999999999</v>
      </c>
      <c r="Y16" s="62">
        <f t="shared" si="1"/>
        <v>56.585999999999991</v>
      </c>
      <c r="Z16" s="63" t="str">
        <f t="shared" si="1"/>
        <v/>
      </c>
      <c r="AA16" s="64">
        <f>SUM(AA10:AA15)</f>
        <v>224.887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2.3740000000000001</v>
      </c>
      <c r="O20" s="77">
        <v>2.298</v>
      </c>
      <c r="P20" s="77">
        <v>2.1549999999999998</v>
      </c>
      <c r="Q20" s="77">
        <v>2.0019999999999998</v>
      </c>
      <c r="R20" s="77">
        <v>1.925</v>
      </c>
      <c r="S20" s="77">
        <v>5.9870000000000001</v>
      </c>
      <c r="T20" s="77">
        <v>4.9260000000000002</v>
      </c>
      <c r="U20" s="77">
        <v>1.768</v>
      </c>
      <c r="V20" s="77">
        <v>1.5860000000000001</v>
      </c>
      <c r="W20" s="77">
        <v>1.4059999999999999</v>
      </c>
      <c r="X20" s="77">
        <v>6.423</v>
      </c>
      <c r="Y20" s="77">
        <v>6.359</v>
      </c>
      <c r="Z20" s="78"/>
      <c r="AA20" s="79">
        <f t="shared" si="2"/>
        <v>39.209000000000003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3.0009999999999999</v>
      </c>
      <c r="Y21" s="81">
        <v>3.0510000000000002</v>
      </c>
      <c r="Z21" s="78"/>
      <c r="AA21" s="79">
        <f t="shared" si="2"/>
        <v>6.0519999999999996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2.3740000000000001</v>
      </c>
      <c r="O25" s="88">
        <f t="shared" si="3"/>
        <v>2.298</v>
      </c>
      <c r="P25" s="88">
        <f t="shared" si="3"/>
        <v>2.1549999999999998</v>
      </c>
      <c r="Q25" s="88">
        <f t="shared" si="3"/>
        <v>2.0019999999999998</v>
      </c>
      <c r="R25" s="88">
        <f t="shared" si="3"/>
        <v>1.925</v>
      </c>
      <c r="S25" s="88">
        <f t="shared" si="3"/>
        <v>5.9870000000000001</v>
      </c>
      <c r="T25" s="88">
        <f t="shared" si="3"/>
        <v>4.9260000000000002</v>
      </c>
      <c r="U25" s="88">
        <f t="shared" si="3"/>
        <v>1.768</v>
      </c>
      <c r="V25" s="88">
        <f t="shared" si="3"/>
        <v>1.5860000000000001</v>
      </c>
      <c r="W25" s="88">
        <f t="shared" si="3"/>
        <v>1.4059999999999999</v>
      </c>
      <c r="X25" s="88">
        <f t="shared" si="3"/>
        <v>9.4239999999999995</v>
      </c>
      <c r="Y25" s="88">
        <f t="shared" si="3"/>
        <v>9.41</v>
      </c>
      <c r="Z25" s="89" t="str">
        <f t="shared" si="3"/>
        <v/>
      </c>
      <c r="AA25" s="90">
        <f>SUM(AA19:AA24)</f>
        <v>45.261000000000003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41.031999999999996</v>
      </c>
      <c r="O29" s="77">
        <v>34.435000000000002</v>
      </c>
      <c r="P29" s="77">
        <v>27.091999999999999</v>
      </c>
      <c r="Q29" s="77">
        <v>19.593</v>
      </c>
      <c r="R29" s="77">
        <v>11.802</v>
      </c>
      <c r="S29" s="77">
        <v>7.1269999999999998</v>
      </c>
      <c r="T29" s="77">
        <v>4.9359999999999999</v>
      </c>
      <c r="U29" s="77">
        <v>1.778</v>
      </c>
      <c r="V29" s="77">
        <v>1.5960000000000001</v>
      </c>
      <c r="W29" s="77">
        <v>1.4159999999999999</v>
      </c>
      <c r="X29" s="77">
        <v>53.344999999999999</v>
      </c>
      <c r="Y29" s="77">
        <v>65.995999999999995</v>
      </c>
      <c r="Z29" s="78"/>
      <c r="AA29" s="79">
        <f>SUM(B29:Z29)</f>
        <v>270.14800000000002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41.031999999999996</v>
      </c>
      <c r="O31" s="62">
        <f t="shared" si="4"/>
        <v>34.435000000000002</v>
      </c>
      <c r="P31" s="62">
        <f t="shared" si="4"/>
        <v>27.091999999999999</v>
      </c>
      <c r="Q31" s="62">
        <f t="shared" si="4"/>
        <v>19.593</v>
      </c>
      <c r="R31" s="62">
        <f t="shared" si="4"/>
        <v>11.802</v>
      </c>
      <c r="S31" s="62">
        <f t="shared" si="4"/>
        <v>7.1269999999999998</v>
      </c>
      <c r="T31" s="62">
        <f t="shared" si="4"/>
        <v>4.9359999999999999</v>
      </c>
      <c r="U31" s="62">
        <f t="shared" si="4"/>
        <v>1.778</v>
      </c>
      <c r="V31" s="62">
        <f t="shared" si="4"/>
        <v>1.5960000000000001</v>
      </c>
      <c r="W31" s="62">
        <f t="shared" si="4"/>
        <v>1.4159999999999999</v>
      </c>
      <c r="X31" s="62">
        <f t="shared" si="4"/>
        <v>53.344999999999999</v>
      </c>
      <c r="Y31" s="62">
        <f t="shared" si="4"/>
        <v>65.995999999999995</v>
      </c>
      <c r="Z31" s="63" t="str">
        <f t="shared" si="4"/>
        <v/>
      </c>
      <c r="AA31" s="64">
        <f>SUM(AA28:AA30)</f>
        <v>270.14800000000002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11.4</v>
      </c>
      <c r="T38" s="99">
        <v>14.3</v>
      </c>
      <c r="U38" s="99">
        <v>17.399999999999999</v>
      </c>
      <c r="V38" s="99">
        <v>93.9</v>
      </c>
      <c r="W38" s="99">
        <v>127.7</v>
      </c>
      <c r="X38" s="99">
        <v>42</v>
      </c>
      <c r="Y38" s="99"/>
      <c r="Z38" s="100"/>
      <c r="AA38" s="79">
        <f t="shared" si="5"/>
        <v>306.7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11.4</v>
      </c>
      <c r="T39" s="88">
        <f t="shared" si="6"/>
        <v>14.3</v>
      </c>
      <c r="U39" s="88">
        <f t="shared" si="6"/>
        <v>17.399999999999999</v>
      </c>
      <c r="V39" s="88">
        <f t="shared" si="6"/>
        <v>93.9</v>
      </c>
      <c r="W39" s="88">
        <f t="shared" si="6"/>
        <v>127.7</v>
      </c>
      <c r="X39" s="88">
        <f t="shared" si="6"/>
        <v>42</v>
      </c>
      <c r="Y39" s="88">
        <f t="shared" si="6"/>
        <v>0</v>
      </c>
      <c r="Z39" s="89" t="str">
        <f t="shared" si="6"/>
        <v/>
      </c>
      <c r="AA39" s="90">
        <f t="shared" si="5"/>
        <v>306.7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11.4</v>
      </c>
      <c r="T46" s="99">
        <v>14.3</v>
      </c>
      <c r="U46" s="99">
        <v>17.399999999999999</v>
      </c>
      <c r="V46" s="99">
        <v>93.9</v>
      </c>
      <c r="W46" s="99">
        <v>127.7</v>
      </c>
      <c r="X46" s="99">
        <v>42</v>
      </c>
      <c r="Y46" s="99"/>
      <c r="Z46" s="100"/>
      <c r="AA46" s="79">
        <f t="shared" si="7"/>
        <v>306.7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11.4</v>
      </c>
      <c r="T48" s="88">
        <f t="shared" si="8"/>
        <v>14.3</v>
      </c>
      <c r="U48" s="88">
        <f t="shared" si="8"/>
        <v>17.399999999999999</v>
      </c>
      <c r="V48" s="88">
        <f t="shared" si="8"/>
        <v>93.9</v>
      </c>
      <c r="W48" s="88">
        <f t="shared" si="8"/>
        <v>127.7</v>
      </c>
      <c r="X48" s="88">
        <f t="shared" si="8"/>
        <v>42</v>
      </c>
      <c r="Y48" s="88">
        <f t="shared" si="8"/>
        <v>0</v>
      </c>
      <c r="Z48" s="89" t="str">
        <f t="shared" si="8"/>
        <v/>
      </c>
      <c r="AA48" s="90">
        <f t="shared" si="7"/>
        <v>306.7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41.032000000000004</v>
      </c>
      <c r="O51" s="88">
        <f t="shared" si="10"/>
        <v>34.435000000000002</v>
      </c>
      <c r="P51" s="88">
        <f t="shared" si="10"/>
        <v>27.092000000000002</v>
      </c>
      <c r="Q51" s="88">
        <f t="shared" si="10"/>
        <v>19.592999999999996</v>
      </c>
      <c r="R51" s="88">
        <f t="shared" si="10"/>
        <v>11.802</v>
      </c>
      <c r="S51" s="88">
        <f t="shared" si="10"/>
        <v>18.527000000000001</v>
      </c>
      <c r="T51" s="88">
        <f t="shared" si="10"/>
        <v>19.236000000000001</v>
      </c>
      <c r="U51" s="88">
        <f t="shared" si="10"/>
        <v>19.177999999999997</v>
      </c>
      <c r="V51" s="88">
        <f t="shared" si="10"/>
        <v>95.496000000000009</v>
      </c>
      <c r="W51" s="88">
        <f t="shared" si="10"/>
        <v>129.11600000000001</v>
      </c>
      <c r="X51" s="88">
        <f t="shared" si="10"/>
        <v>95.344999999999999</v>
      </c>
      <c r="Y51" s="88">
        <f t="shared" si="10"/>
        <v>65.995999999999995</v>
      </c>
      <c r="Z51" s="89" t="str">
        <f t="shared" si="10"/>
        <v/>
      </c>
      <c r="AA51" s="105">
        <f>SUM(B51:Z51)</f>
        <v>576.84799999999996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41.032000000000004</v>
      </c>
      <c r="O4" s="18">
        <v>34.435000000000002</v>
      </c>
      <c r="P4" s="18">
        <v>27.091999999999999</v>
      </c>
      <c r="Q4" s="18">
        <v>19.593</v>
      </c>
      <c r="R4" s="18">
        <v>11.802</v>
      </c>
      <c r="S4" s="18">
        <v>18.489000000000001</v>
      </c>
      <c r="T4" s="18">
        <v>19.285000000000004</v>
      </c>
      <c r="U4" s="18">
        <v>19.218</v>
      </c>
      <c r="V4" s="18">
        <v>95.504999999999995</v>
      </c>
      <c r="W4" s="18">
        <v>129.10499999999999</v>
      </c>
      <c r="X4" s="18">
        <v>95.386999999999986</v>
      </c>
      <c r="Y4" s="18">
        <v>65.995999999999995</v>
      </c>
      <c r="Z4" s="19"/>
      <c r="AA4" s="20">
        <f>SUM(B4:Z4)</f>
        <v>576.93900000000008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287.48</v>
      </c>
      <c r="O7" s="28">
        <v>249.94</v>
      </c>
      <c r="P7" s="28">
        <v>259.93</v>
      </c>
      <c r="Q7" s="28">
        <v>277.97000000000003</v>
      </c>
      <c r="R7" s="28">
        <v>279.01</v>
      </c>
      <c r="S7" s="28">
        <v>266.25</v>
      </c>
      <c r="T7" s="28">
        <v>247.13</v>
      </c>
      <c r="U7" s="28">
        <v>247.13</v>
      </c>
      <c r="V7" s="28">
        <v>241</v>
      </c>
      <c r="W7" s="28">
        <v>215.21</v>
      </c>
      <c r="X7" s="28">
        <v>216</v>
      </c>
      <c r="Y7" s="28">
        <v>200.8</v>
      </c>
      <c r="Z7" s="29"/>
      <c r="AA7" s="30">
        <f>IF(SUM(B7:Z7)&lt;&gt;0,AVERAGEIF(B7:Z7,"&lt;&gt;"""),"")</f>
        <v>248.98750000000004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80</v>
      </c>
      <c r="W12" s="52">
        <v>110</v>
      </c>
      <c r="X12" s="52">
        <v>80.180000000000007</v>
      </c>
      <c r="Y12" s="52"/>
      <c r="Z12" s="53"/>
      <c r="AA12" s="54">
        <f t="shared" si="0"/>
        <v>270.18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3.2680000000000002</v>
      </c>
      <c r="Q14" s="57">
        <v>3.6890000000000001</v>
      </c>
      <c r="R14" s="57">
        <v>3.4430000000000001</v>
      </c>
      <c r="S14" s="57">
        <v>13.091000000000001</v>
      </c>
      <c r="T14" s="57">
        <v>11.528</v>
      </c>
      <c r="U14" s="57">
        <v>13.603999999999999</v>
      </c>
      <c r="V14" s="57">
        <v>7.6709999999999994</v>
      </c>
      <c r="W14" s="57">
        <v>6.4659999999999993</v>
      </c>
      <c r="X14" s="57"/>
      <c r="Y14" s="57">
        <v>4.1829999999999998</v>
      </c>
      <c r="Z14" s="58"/>
      <c r="AA14" s="59">
        <f t="shared" si="0"/>
        <v>66.942999999999998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3.2680000000000002</v>
      </c>
      <c r="Q16" s="62">
        <f t="shared" si="1"/>
        <v>3.6890000000000001</v>
      </c>
      <c r="R16" s="62">
        <f t="shared" si="1"/>
        <v>3.4430000000000001</v>
      </c>
      <c r="S16" s="62">
        <f t="shared" si="1"/>
        <v>13.091000000000001</v>
      </c>
      <c r="T16" s="62">
        <f t="shared" si="1"/>
        <v>11.528</v>
      </c>
      <c r="U16" s="62">
        <f t="shared" si="1"/>
        <v>13.603999999999999</v>
      </c>
      <c r="V16" s="62">
        <f t="shared" si="1"/>
        <v>87.670999999999992</v>
      </c>
      <c r="W16" s="62">
        <f t="shared" si="1"/>
        <v>116.46599999999999</v>
      </c>
      <c r="X16" s="62">
        <f t="shared" si="1"/>
        <v>80.180000000000007</v>
      </c>
      <c r="Y16" s="62">
        <f t="shared" si="1"/>
        <v>4.1829999999999998</v>
      </c>
      <c r="Z16" s="63" t="str">
        <f t="shared" si="1"/>
        <v/>
      </c>
      <c r="AA16" s="64">
        <f>SUM(AA10:AA15)</f>
        <v>337.12299999999999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41.032000000000004</v>
      </c>
      <c r="O21" s="81">
        <v>34.435000000000002</v>
      </c>
      <c r="P21" s="81">
        <v>23.824000000000002</v>
      </c>
      <c r="Q21" s="81">
        <v>15.903999999999998</v>
      </c>
      <c r="R21" s="81">
        <v>8.359</v>
      </c>
      <c r="S21" s="81">
        <v>5.3979999999999997</v>
      </c>
      <c r="T21" s="81">
        <v>7.7569999999999997</v>
      </c>
      <c r="U21" s="81">
        <v>5.6139999999999999</v>
      </c>
      <c r="V21" s="81">
        <v>7.8339999999999996</v>
      </c>
      <c r="W21" s="81">
        <v>12.638999999999999</v>
      </c>
      <c r="X21" s="81">
        <v>15.207000000000001</v>
      </c>
      <c r="Y21" s="81">
        <v>0.71299999999999997</v>
      </c>
      <c r="Z21" s="78"/>
      <c r="AA21" s="79">
        <f t="shared" si="2"/>
        <v>178.71600000000001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41.032000000000004</v>
      </c>
      <c r="O25" s="88">
        <f t="shared" si="3"/>
        <v>34.435000000000002</v>
      </c>
      <c r="P25" s="88">
        <f t="shared" si="3"/>
        <v>23.824000000000002</v>
      </c>
      <c r="Q25" s="88">
        <f t="shared" si="3"/>
        <v>15.903999999999998</v>
      </c>
      <c r="R25" s="88">
        <f t="shared" si="3"/>
        <v>8.359</v>
      </c>
      <c r="S25" s="88">
        <f t="shared" si="3"/>
        <v>5.3979999999999997</v>
      </c>
      <c r="T25" s="88">
        <f t="shared" si="3"/>
        <v>7.7569999999999997</v>
      </c>
      <c r="U25" s="88">
        <f t="shared" si="3"/>
        <v>5.6139999999999999</v>
      </c>
      <c r="V25" s="88">
        <f t="shared" si="3"/>
        <v>7.8339999999999996</v>
      </c>
      <c r="W25" s="88">
        <f t="shared" si="3"/>
        <v>12.638999999999999</v>
      </c>
      <c r="X25" s="88">
        <f t="shared" si="3"/>
        <v>15.207000000000001</v>
      </c>
      <c r="Y25" s="88">
        <f t="shared" si="3"/>
        <v>0.71299999999999997</v>
      </c>
      <c r="Z25" s="89">
        <f t="shared" si="3"/>
        <v>0</v>
      </c>
      <c r="AA25" s="90">
        <f t="shared" si="3"/>
        <v>178.71600000000001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41.031999999999996</v>
      </c>
      <c r="O29" s="77">
        <v>34.435000000000002</v>
      </c>
      <c r="P29" s="77">
        <v>27.091999999999999</v>
      </c>
      <c r="Q29" s="77">
        <v>19.593</v>
      </c>
      <c r="R29" s="77">
        <v>11.802</v>
      </c>
      <c r="S29" s="77">
        <v>18.489000000000001</v>
      </c>
      <c r="T29" s="77">
        <v>19.285</v>
      </c>
      <c r="U29" s="77">
        <v>19.218</v>
      </c>
      <c r="V29" s="77">
        <v>95.504999999999995</v>
      </c>
      <c r="W29" s="77">
        <v>129.10499999999999</v>
      </c>
      <c r="X29" s="77">
        <v>95.387</v>
      </c>
      <c r="Y29" s="77">
        <v>4.8959999999999999</v>
      </c>
      <c r="Z29" s="78"/>
      <c r="AA29" s="79">
        <f>SUM(B29:Z29)</f>
        <v>515.83900000000006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41.031999999999996</v>
      </c>
      <c r="O31" s="62">
        <f t="shared" si="4"/>
        <v>34.435000000000002</v>
      </c>
      <c r="P31" s="62">
        <f t="shared" si="4"/>
        <v>27.091999999999999</v>
      </c>
      <c r="Q31" s="62">
        <f t="shared" si="4"/>
        <v>19.593</v>
      </c>
      <c r="R31" s="62">
        <f t="shared" si="4"/>
        <v>11.802</v>
      </c>
      <c r="S31" s="62">
        <f t="shared" si="4"/>
        <v>18.489000000000001</v>
      </c>
      <c r="T31" s="62">
        <f t="shared" si="4"/>
        <v>19.285</v>
      </c>
      <c r="U31" s="62">
        <f t="shared" si="4"/>
        <v>19.218</v>
      </c>
      <c r="V31" s="62">
        <f t="shared" si="4"/>
        <v>95.504999999999995</v>
      </c>
      <c r="W31" s="62">
        <f t="shared" si="4"/>
        <v>129.10499999999999</v>
      </c>
      <c r="X31" s="62">
        <f t="shared" si="4"/>
        <v>95.387</v>
      </c>
      <c r="Y31" s="62">
        <f t="shared" si="4"/>
        <v>4.8959999999999999</v>
      </c>
      <c r="Z31" s="63">
        <f t="shared" si="4"/>
        <v>0</v>
      </c>
      <c r="AA31" s="64">
        <f t="shared" si="4"/>
        <v>515.83900000000006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61.1</v>
      </c>
      <c r="Z38" s="100"/>
      <c r="AA38" s="79">
        <f t="shared" si="5"/>
        <v>61.1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61.1</v>
      </c>
      <c r="Z39" s="89">
        <f t="shared" si="6"/>
        <v>0</v>
      </c>
      <c r="AA39" s="90">
        <f t="shared" si="5"/>
        <v>61.1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61.1</v>
      </c>
      <c r="Z46" s="100"/>
      <c r="AA46" s="79">
        <f t="shared" si="7"/>
        <v>61.1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61.1</v>
      </c>
      <c r="Z48" s="89">
        <f t="shared" si="8"/>
        <v>0</v>
      </c>
      <c r="AA48" s="90">
        <f t="shared" si="7"/>
        <v>61.1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41.032000000000004</v>
      </c>
      <c r="O51" s="88">
        <f t="shared" si="10"/>
        <v>34.435000000000002</v>
      </c>
      <c r="P51" s="88">
        <f t="shared" si="10"/>
        <v>27.092000000000002</v>
      </c>
      <c r="Q51" s="88">
        <f t="shared" si="10"/>
        <v>19.592999999999996</v>
      </c>
      <c r="R51" s="88">
        <f t="shared" si="10"/>
        <v>11.802</v>
      </c>
      <c r="S51" s="88">
        <f t="shared" si="10"/>
        <v>18.489000000000001</v>
      </c>
      <c r="T51" s="88">
        <f t="shared" si="10"/>
        <v>19.285</v>
      </c>
      <c r="U51" s="88">
        <f t="shared" si="10"/>
        <v>19.218</v>
      </c>
      <c r="V51" s="88">
        <f t="shared" si="10"/>
        <v>95.504999999999995</v>
      </c>
      <c r="W51" s="88">
        <f t="shared" si="10"/>
        <v>129.10499999999999</v>
      </c>
      <c r="X51" s="88">
        <f t="shared" si="10"/>
        <v>95.387</v>
      </c>
      <c r="Y51" s="88">
        <f t="shared" si="10"/>
        <v>65.995999999999995</v>
      </c>
      <c r="Z51" s="89">
        <f t="shared" si="10"/>
        <v>0</v>
      </c>
      <c r="AA51" s="105">
        <f>SUM(B51:Z51)</f>
        <v>576.93900000000008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-11.4</v>
      </c>
      <c r="T4" s="18">
        <v>-14.3</v>
      </c>
      <c r="U4" s="18">
        <v>-17.399999999999999</v>
      </c>
      <c r="V4" s="18">
        <v>-93.9</v>
      </c>
      <c r="W4" s="18">
        <v>-127.7</v>
      </c>
      <c r="X4" s="18">
        <v>-42</v>
      </c>
      <c r="Y4" s="18">
        <v>61.1</v>
      </c>
      <c r="Z4" s="19"/>
      <c r="AA4" s="112">
        <f>SUM(B4:Z4)</f>
        <v>-245.6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287.48</v>
      </c>
      <c r="O7" s="118">
        <v>249.94</v>
      </c>
      <c r="P7" s="118">
        <v>259.93</v>
      </c>
      <c r="Q7" s="118">
        <v>277.97000000000003</v>
      </c>
      <c r="R7" s="118">
        <v>279.01</v>
      </c>
      <c r="S7" s="118">
        <v>266.25</v>
      </c>
      <c r="T7" s="118">
        <v>247.13</v>
      </c>
      <c r="U7" s="118">
        <v>247.13</v>
      </c>
      <c r="V7" s="118">
        <v>241</v>
      </c>
      <c r="W7" s="118">
        <v>215.21</v>
      </c>
      <c r="X7" s="118">
        <v>216</v>
      </c>
      <c r="Y7" s="118">
        <v>200.8</v>
      </c>
      <c r="Z7" s="119"/>
      <c r="AA7" s="120">
        <f>IF(SUM(B7:Z7)&lt;&gt;0,AVERAGEIF(B7:Z7,"&lt;&gt;"""),"")</f>
        <v>248.98750000000004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11.4</v>
      </c>
      <c r="T15" s="134">
        <v>14.3</v>
      </c>
      <c r="U15" s="134">
        <v>17.399999999999999</v>
      </c>
      <c r="V15" s="134">
        <v>93.9</v>
      </c>
      <c r="W15" s="134">
        <v>127.7</v>
      </c>
      <c r="X15" s="134">
        <v>42</v>
      </c>
      <c r="Y15" s="134"/>
      <c r="Z15" s="132"/>
      <c r="AA15" s="133">
        <f t="shared" si="0"/>
        <v>306.7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11.4</v>
      </c>
      <c r="T16" s="136">
        <f t="shared" si="1"/>
        <v>14.3</v>
      </c>
      <c r="U16" s="136">
        <f t="shared" si="1"/>
        <v>17.399999999999999</v>
      </c>
      <c r="V16" s="136">
        <f t="shared" si="1"/>
        <v>93.9</v>
      </c>
      <c r="W16" s="136">
        <f t="shared" si="1"/>
        <v>127.7</v>
      </c>
      <c r="X16" s="136">
        <f t="shared" si="1"/>
        <v>42</v>
      </c>
      <c r="Y16" s="136">
        <f t="shared" si="1"/>
        <v>0</v>
      </c>
      <c r="Z16" s="137" t="str">
        <f t="shared" si="1"/>
        <v/>
      </c>
      <c r="AA16" s="90">
        <f t="shared" si="0"/>
        <v>306.7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61.1</v>
      </c>
      <c r="Z23" s="132"/>
      <c r="AA23" s="133">
        <f t="shared" si="2"/>
        <v>61.1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61.1</v>
      </c>
      <c r="Z24" s="137" t="str">
        <f t="shared" si="3"/>
        <v/>
      </c>
      <c r="AA24" s="90">
        <f t="shared" si="2"/>
        <v>61.1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2021-11-26T09:22:35Z</dcterms:created>
  <dcterms:modified xsi:type="dcterms:W3CDTF">2021-11-26T09:22:36Z</dcterms:modified>
</cp:coreProperties>
</file>