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<sst xmlns="http://schemas.openxmlformats.org/spreadsheetml/2006/main" count="117" uniqueCount="53">
  <si>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25/11/2021 11:18:59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</si>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</sst>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1.337</c:v>
                </c:pt>
                <c:pt idx="16">
                  <c:v>1.5369999999999999</c:v>
                </c:pt>
                <c:pt idx="17">
                  <c:v>1.5129999999999999</c:v>
                </c:pt>
                <c:pt idx="18">
                  <c:v>1.5369999999999999</c:v>
                </c:pt>
                <c:pt idx="19">
                  <c:v>1.5369999999999999</c:v>
                </c:pt>
                <c:pt idx="21">
                  <c:v>5.2489999999999997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31.7</c:v>
                </c:pt>
                <c:pt idx="23">
                  <c:v>17.399999999999999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9.2419999999999991</c:v>
                </c:pt>
                <c:pt idx="13">
                  <c:v>9.4909999999999997</c:v>
                </c:pt>
                <c:pt idx="14">
                  <c:v>16.831</c:v>
                </c:pt>
                <c:pt idx="15">
                  <c:v>30.937000000000001</c:v>
                </c:pt>
                <c:pt idx="16">
                  <c:v>23.323999999999998</c:v>
                </c:pt>
                <c:pt idx="17">
                  <c:v>23.261000000000003</c:v>
                </c:pt>
                <c:pt idx="18">
                  <c:v>25.766000000000002</c:v>
                </c:pt>
                <c:pt idx="19">
                  <c:v>21.791</c:v>
                </c:pt>
                <c:pt idx="20">
                  <c:v>20.849</c:v>
                </c:pt>
                <c:pt idx="21">
                  <c:v>8.093</c:v>
                </c:pt>
                <c:pt idx="22">
                  <c:v>3.59</c:v>
                </c:pt>
                <c:pt idx="23">
                  <c:v>3.5159999999999996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696440"/>
        <c:axId val="441696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15.789000000000001</c:v>
                </c:pt>
                <c:pt idx="13">
                  <c:v>14.444000000000001</c:v>
                </c:pt>
                <c:pt idx="14">
                  <c:v>17.811</c:v>
                </c:pt>
                <c:pt idx="15">
                  <c:v>30.936999999999998</c:v>
                </c:pt>
                <c:pt idx="16">
                  <c:v>24.861000000000004</c:v>
                </c:pt>
                <c:pt idx="17">
                  <c:v>24.773999999999994</c:v>
                </c:pt>
                <c:pt idx="18">
                  <c:v>27.303000000000001</c:v>
                </c:pt>
                <c:pt idx="19">
                  <c:v>23.328000000000003</c:v>
                </c:pt>
                <c:pt idx="20">
                  <c:v>20.849</c:v>
                </c:pt>
                <c:pt idx="21">
                  <c:v>13.831999999999999</c:v>
                </c:pt>
                <c:pt idx="22">
                  <c:v>35.908000000000001</c:v>
                </c:pt>
                <c:pt idx="23">
                  <c:v>32.567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96440"/>
        <c:axId val="441696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298.32</c:v>
                </c:pt>
                <c:pt idx="13">
                  <c:v>309.62</c:v>
                </c:pt>
                <c:pt idx="14">
                  <c:v>326.01</c:v>
                </c:pt>
                <c:pt idx="15">
                  <c:v>356.36</c:v>
                </c:pt>
                <c:pt idx="16">
                  <c:v>370.61</c:v>
                </c:pt>
                <c:pt idx="17">
                  <c:v>361.4</c:v>
                </c:pt>
                <c:pt idx="18">
                  <c:v>350.1</c:v>
                </c:pt>
                <c:pt idx="19">
                  <c:v>330.14</c:v>
                </c:pt>
                <c:pt idx="20">
                  <c:v>330.1</c:v>
                </c:pt>
                <c:pt idx="21">
                  <c:v>285.37</c:v>
                </c:pt>
                <c:pt idx="22">
                  <c:v>225</c:v>
                </c:pt>
                <c:pt idx="23">
                  <c:v>190.61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697616"/>
        <c:axId val="441697224"/>
      </c:lineChart>
      <c:catAx>
        <c:axId val="441696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696832"/>
        <c:crosses val="autoZero"/>
        <c:auto val="1"/>
        <c:lblAlgn val="ctr"/>
        <c:lblOffset val="100"/>
        <c:noMultiLvlLbl val="0"/>
      </c:catAx>
      <c:valAx>
        <c:axId val="4416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696440"/>
        <c:crosses val="autoZero"/>
        <c:crossBetween val="between"/>
      </c:valAx>
      <c:valAx>
        <c:axId val="441697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697616"/>
        <c:crosses val="max"/>
        <c:crossBetween val="between"/>
      </c:valAx>
      <c:catAx>
        <c:axId val="441697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697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15.789000000000001</v>
      </c>
      <c r="O4" s="18">
        <v>14.444000000000003</v>
      </c>
      <c r="P4" s="18">
        <v>17.811</v>
      </c>
      <c r="Q4" s="18">
        <v>30.937000000000001</v>
      </c>
      <c r="R4" s="18">
        <v>24.860999999999997</v>
      </c>
      <c r="S4" s="18">
        <v>24.774000000000001</v>
      </c>
      <c r="T4" s="18">
        <v>27.303000000000001</v>
      </c>
      <c r="U4" s="18">
        <v>23.327999999999999</v>
      </c>
      <c r="V4" s="18">
        <v>20.849</v>
      </c>
      <c r="W4" s="18">
        <v>13.832000000000001</v>
      </c>
      <c r="X4" s="18">
        <v>35.943999999999996</v>
      </c>
      <c r="Y4" s="18">
        <v>32.606000000000002</v>
      </c>
      <c r="Z4" s="19"/>
      <c r="AA4" s="20">
        <f>SUM(B4:Z4)</f>
        <v>282.47800000000001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298.32</v>
      </c>
      <c r="O7" s="28">
        <v>309.62</v>
      </c>
      <c r="P7" s="28">
        <v>326.01</v>
      </c>
      <c r="Q7" s="28">
        <v>356.36</v>
      </c>
      <c r="R7" s="28">
        <v>370.61</v>
      </c>
      <c r="S7" s="28">
        <v>361.4</v>
      </c>
      <c r="T7" s="28">
        <v>350.1</v>
      </c>
      <c r="U7" s="28">
        <v>330.14</v>
      </c>
      <c r="V7" s="28">
        <v>330.1</v>
      </c>
      <c r="W7" s="28">
        <v>285.37</v>
      </c>
      <c r="X7" s="28">
        <v>225</v>
      </c>
      <c r="Y7" s="28">
        <v>190.61</v>
      </c>
      <c r="Z7" s="29"/>
      <c r="AA7" s="30">
        <f>IF(SUM(B7:Z7)&lt;&gt;0,AVERAGEIF(B7:Z7,"&lt;&gt;"""),"")</f>
        <v>311.13666666666666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1.337</v>
      </c>
      <c r="O12" s="52"/>
      <c r="P12" s="52"/>
      <c r="Q12" s="52"/>
      <c r="R12" s="52">
        <v>1.5369999999999999</v>
      </c>
      <c r="S12" s="52">
        <v>1.5129999999999999</v>
      </c>
      <c r="T12" s="52">
        <v>1.5369999999999999</v>
      </c>
      <c r="U12" s="52">
        <v>1.5369999999999999</v>
      </c>
      <c r="V12" s="52"/>
      <c r="W12" s="52">
        <v>5.2489999999999997</v>
      </c>
      <c r="X12" s="52"/>
      <c r="Y12" s="52"/>
      <c r="Z12" s="53"/>
      <c r="AA12" s="54">
        <f t="shared" si="0"/>
        <v>12.709999999999999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9.2419999999999991</v>
      </c>
      <c r="O14" s="57">
        <v>9.4909999999999997</v>
      </c>
      <c r="P14" s="57">
        <v>16.831</v>
      </c>
      <c r="Q14" s="57">
        <v>30.937000000000001</v>
      </c>
      <c r="R14" s="57">
        <v>23.323999999999998</v>
      </c>
      <c r="S14" s="57">
        <v>23.261000000000003</v>
      </c>
      <c r="T14" s="57">
        <v>25.766000000000002</v>
      </c>
      <c r="U14" s="57">
        <v>21.791</v>
      </c>
      <c r="V14" s="57">
        <v>20.849</v>
      </c>
      <c r="W14" s="57">
        <v>8.093</v>
      </c>
      <c r="X14" s="57">
        <v>3.59</v>
      </c>
      <c r="Y14" s="57">
        <v>3.5159999999999996</v>
      </c>
      <c r="Z14" s="58"/>
      <c r="AA14" s="59">
        <f t="shared" si="0"/>
        <v>196.69099999999995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10.578999999999999</v>
      </c>
      <c r="O16" s="62">
        <f t="shared" si="1"/>
        <v>9.4909999999999997</v>
      </c>
      <c r="P16" s="62">
        <f t="shared" si="1"/>
        <v>16.831</v>
      </c>
      <c r="Q16" s="62">
        <f t="shared" si="1"/>
        <v>30.937000000000001</v>
      </c>
      <c r="R16" s="62">
        <f t="shared" si="1"/>
        <v>24.860999999999997</v>
      </c>
      <c r="S16" s="62">
        <f t="shared" si="1"/>
        <v>24.774000000000001</v>
      </c>
      <c r="T16" s="62">
        <f t="shared" si="1"/>
        <v>27.303000000000001</v>
      </c>
      <c r="U16" s="62">
        <f t="shared" si="1"/>
        <v>23.327999999999999</v>
      </c>
      <c r="V16" s="62">
        <f t="shared" si="1"/>
        <v>20.849</v>
      </c>
      <c r="W16" s="62">
        <f t="shared" si="1"/>
        <v>13.341999999999999</v>
      </c>
      <c r="X16" s="62">
        <f t="shared" si="1"/>
        <v>3.59</v>
      </c>
      <c r="Y16" s="62">
        <f t="shared" si="1"/>
        <v>3.5159999999999996</v>
      </c>
      <c r="Z16" s="63" t="str">
        <f t="shared" si="1"/>
        <v/>
      </c>
      <c r="AA16" s="64">
        <f>SUM(AA10:AA15)</f>
        <v>209.40099999999995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5.21</v>
      </c>
      <c r="O21" s="81">
        <v>4.9529999999999994</v>
      </c>
      <c r="P21" s="81">
        <v>0.98</v>
      </c>
      <c r="Q21" s="81"/>
      <c r="R21" s="81"/>
      <c r="S21" s="81"/>
      <c r="T21" s="81"/>
      <c r="U21" s="81"/>
      <c r="V21" s="81"/>
      <c r="W21" s="81">
        <v>0.49</v>
      </c>
      <c r="X21" s="81">
        <v>0.65400000000000003</v>
      </c>
      <c r="Y21" s="81">
        <v>11.690000000000001</v>
      </c>
      <c r="Z21" s="78"/>
      <c r="AA21" s="79">
        <f t="shared" si="2"/>
        <v>23.977000000000004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5.21</v>
      </c>
      <c r="O25" s="88">
        <f t="shared" si="3"/>
        <v>4.9529999999999994</v>
      </c>
      <c r="P25" s="88">
        <f t="shared" si="3"/>
        <v>0.98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0.49</v>
      </c>
      <c r="X25" s="88">
        <f t="shared" si="3"/>
        <v>0.65400000000000003</v>
      </c>
      <c r="Y25" s="88">
        <f t="shared" si="3"/>
        <v>11.690000000000001</v>
      </c>
      <c r="Z25" s="89" t="str">
        <f t="shared" si="3"/>
        <v/>
      </c>
      <c r="AA25" s="90">
        <f>SUM(AA19:AA24)</f>
        <v>23.977000000000004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15.789</v>
      </c>
      <c r="O29" s="77">
        <v>14.444000000000001</v>
      </c>
      <c r="P29" s="77">
        <v>17.811</v>
      </c>
      <c r="Q29" s="77">
        <v>30.937000000000001</v>
      </c>
      <c r="R29" s="77">
        <v>24.861000000000001</v>
      </c>
      <c r="S29" s="77">
        <v>24.774000000000001</v>
      </c>
      <c r="T29" s="77">
        <v>27.303000000000001</v>
      </c>
      <c r="U29" s="77">
        <v>23.327999999999999</v>
      </c>
      <c r="V29" s="77">
        <v>20.849</v>
      </c>
      <c r="W29" s="77">
        <v>13.832000000000001</v>
      </c>
      <c r="X29" s="77">
        <v>4.2439999999999998</v>
      </c>
      <c r="Y29" s="77">
        <v>15.206</v>
      </c>
      <c r="Z29" s="78"/>
      <c r="AA29" s="79">
        <f>SUM(B29:Z29)</f>
        <v>233.37799999999996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15.789</v>
      </c>
      <c r="O31" s="62">
        <f t="shared" si="4"/>
        <v>14.444000000000001</v>
      </c>
      <c r="P31" s="62">
        <f t="shared" si="4"/>
        <v>17.811</v>
      </c>
      <c r="Q31" s="62">
        <f t="shared" si="4"/>
        <v>30.937000000000001</v>
      </c>
      <c r="R31" s="62">
        <f t="shared" si="4"/>
        <v>24.861000000000001</v>
      </c>
      <c r="S31" s="62">
        <f t="shared" si="4"/>
        <v>24.774000000000001</v>
      </c>
      <c r="T31" s="62">
        <f t="shared" si="4"/>
        <v>27.303000000000001</v>
      </c>
      <c r="U31" s="62">
        <f t="shared" si="4"/>
        <v>23.327999999999999</v>
      </c>
      <c r="V31" s="62">
        <f t="shared" si="4"/>
        <v>20.849</v>
      </c>
      <c r="W31" s="62">
        <f t="shared" si="4"/>
        <v>13.832000000000001</v>
      </c>
      <c r="X31" s="62">
        <f t="shared" si="4"/>
        <v>4.2439999999999998</v>
      </c>
      <c r="Y31" s="62">
        <f t="shared" si="4"/>
        <v>15.206</v>
      </c>
      <c r="Z31" s="63" t="str">
        <f t="shared" si="4"/>
        <v/>
      </c>
      <c r="AA31" s="64">
        <f>SUM(AA28:AA30)</f>
        <v>233.37799999999996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31.7</v>
      </c>
      <c r="Y38" s="99">
        <v>17.399999999999999</v>
      </c>
      <c r="Z38" s="100"/>
      <c r="AA38" s="79">
        <f t="shared" si="5"/>
        <v>49.099999999999994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31.7</v>
      </c>
      <c r="Y39" s="88">
        <f t="shared" si="6"/>
        <v>17.399999999999999</v>
      </c>
      <c r="Z39" s="89" t="str">
        <f t="shared" si="6"/>
        <v/>
      </c>
      <c r="AA39" s="90">
        <f t="shared" si="5"/>
        <v>49.099999999999994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31.7</v>
      </c>
      <c r="Y46" s="99">
        <v>17.399999999999999</v>
      </c>
      <c r="Z46" s="100"/>
      <c r="AA46" s="79">
        <f t="shared" si="7"/>
        <v>49.099999999999994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31.7</v>
      </c>
      <c r="Y48" s="88">
        <f t="shared" si="8"/>
        <v>17.399999999999999</v>
      </c>
      <c r="Z48" s="89" t="str">
        <f t="shared" si="8"/>
        <v/>
      </c>
      <c r="AA48" s="90">
        <f t="shared" si="7"/>
        <v>49.099999999999994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15.788999999999998</v>
      </c>
      <c r="O51" s="88">
        <f t="shared" si="10"/>
        <v>14.443999999999999</v>
      </c>
      <c r="P51" s="88">
        <f t="shared" si="10"/>
        <v>17.811</v>
      </c>
      <c r="Q51" s="88">
        <f t="shared" si="10"/>
        <v>30.937000000000001</v>
      </c>
      <c r="R51" s="88">
        <f t="shared" si="10"/>
        <v>24.860999999999997</v>
      </c>
      <c r="S51" s="88">
        <f t="shared" si="10"/>
        <v>24.774000000000001</v>
      </c>
      <c r="T51" s="88">
        <f t="shared" si="10"/>
        <v>27.303000000000001</v>
      </c>
      <c r="U51" s="88">
        <f t="shared" si="10"/>
        <v>23.327999999999999</v>
      </c>
      <c r="V51" s="88">
        <f t="shared" si="10"/>
        <v>20.849</v>
      </c>
      <c r="W51" s="88">
        <f t="shared" si="10"/>
        <v>13.831999999999999</v>
      </c>
      <c r="X51" s="88">
        <f t="shared" si="10"/>
        <v>35.944000000000003</v>
      </c>
      <c r="Y51" s="88">
        <f t="shared" si="10"/>
        <v>32.606000000000002</v>
      </c>
      <c r="Z51" s="89" t="str">
        <f t="shared" si="10"/>
        <v/>
      </c>
      <c r="AA51" s="105">
        <f>SUM(B51:Z51)</f>
        <v>282.47799999999995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15.789000000000001</v>
      </c>
      <c r="O4" s="18">
        <v>14.444000000000001</v>
      </c>
      <c r="P4" s="18">
        <v>17.811</v>
      </c>
      <c r="Q4" s="18">
        <v>30.936999999999998</v>
      </c>
      <c r="R4" s="18">
        <v>24.861000000000004</v>
      </c>
      <c r="S4" s="18">
        <v>24.773999999999994</v>
      </c>
      <c r="T4" s="18">
        <v>27.303000000000001</v>
      </c>
      <c r="U4" s="18">
        <v>23.328000000000003</v>
      </c>
      <c r="V4" s="18">
        <v>20.849</v>
      </c>
      <c r="W4" s="18">
        <v>13.831999999999999</v>
      </c>
      <c r="X4" s="18">
        <v>35.908000000000001</v>
      </c>
      <c r="Y4" s="18">
        <v>32.567</v>
      </c>
      <c r="Z4" s="19"/>
      <c r="AA4" s="20">
        <f>SUM(B4:Z4)</f>
        <v>282.40299999999996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298.32</v>
      </c>
      <c r="O7" s="28">
        <v>309.62</v>
      </c>
      <c r="P7" s="28">
        <v>326.01</v>
      </c>
      <c r="Q7" s="28">
        <v>356.36</v>
      </c>
      <c r="R7" s="28">
        <v>370.61</v>
      </c>
      <c r="S7" s="28">
        <v>361.4</v>
      </c>
      <c r="T7" s="28">
        <v>350.1</v>
      </c>
      <c r="U7" s="28">
        <v>330.14</v>
      </c>
      <c r="V7" s="28">
        <v>330.1</v>
      </c>
      <c r="W7" s="28">
        <v>285.37</v>
      </c>
      <c r="X7" s="28">
        <v>225</v>
      </c>
      <c r="Y7" s="28">
        <v>190.61</v>
      </c>
      <c r="Z7" s="29"/>
      <c r="AA7" s="30">
        <f>IF(SUM(B7:Z7)&lt;&gt;0,AVERAGEIF(B7:Z7,"&lt;&gt;"""),"")</f>
        <v>311.13666666666666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3.431</v>
      </c>
      <c r="O14" s="57">
        <v>1.3109999999999999</v>
      </c>
      <c r="P14" s="57">
        <v>0.47199999999999998</v>
      </c>
      <c r="Q14" s="57">
        <v>0.20799999999999999</v>
      </c>
      <c r="R14" s="57"/>
      <c r="S14" s="57">
        <v>7.0999999999999994E-2</v>
      </c>
      <c r="T14" s="57"/>
      <c r="U14" s="57"/>
      <c r="V14" s="57"/>
      <c r="W14" s="57">
        <v>0.71599999999999997</v>
      </c>
      <c r="X14" s="57">
        <v>19.918999999999997</v>
      </c>
      <c r="Y14" s="57">
        <v>23.825999999999997</v>
      </c>
      <c r="Z14" s="58"/>
      <c r="AA14" s="59">
        <f t="shared" si="0"/>
        <v>49.953999999999994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3.431</v>
      </c>
      <c r="O16" s="62">
        <f t="shared" si="1"/>
        <v>1.3109999999999999</v>
      </c>
      <c r="P16" s="62">
        <f t="shared" si="1"/>
        <v>0.47199999999999998</v>
      </c>
      <c r="Q16" s="62">
        <f t="shared" si="1"/>
        <v>0.20799999999999999</v>
      </c>
      <c r="R16" s="62">
        <f t="shared" si="1"/>
        <v>0</v>
      </c>
      <c r="S16" s="62">
        <f t="shared" si="1"/>
        <v>7.0999999999999994E-2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0.71599999999999997</v>
      </c>
      <c r="X16" s="62">
        <f t="shared" si="1"/>
        <v>19.918999999999997</v>
      </c>
      <c r="Y16" s="62">
        <f t="shared" si="1"/>
        <v>23.825999999999997</v>
      </c>
      <c r="Z16" s="63" t="str">
        <f t="shared" si="1"/>
        <v/>
      </c>
      <c r="AA16" s="64">
        <f>SUM(AA10:AA15)</f>
        <v>49.953999999999994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4.851</v>
      </c>
      <c r="O20" s="77">
        <v>4.7169999999999996</v>
      </c>
      <c r="P20" s="77">
        <v>4.492</v>
      </c>
      <c r="Q20" s="77">
        <v>4.1970000000000001</v>
      </c>
      <c r="R20" s="77">
        <v>4.0169999999999995</v>
      </c>
      <c r="S20" s="77">
        <v>3.8889999999999998</v>
      </c>
      <c r="T20" s="77">
        <v>3.7879999999999998</v>
      </c>
      <c r="U20" s="77">
        <v>2.7629999999999999</v>
      </c>
      <c r="V20" s="77">
        <v>2.5270000000000001</v>
      </c>
      <c r="W20" s="77">
        <v>2.2530000000000001</v>
      </c>
      <c r="X20" s="77">
        <v>2.1139999999999999</v>
      </c>
      <c r="Y20" s="77">
        <v>1.9990000000000001</v>
      </c>
      <c r="Z20" s="78"/>
      <c r="AA20" s="79">
        <f t="shared" si="2"/>
        <v>41.606999999999999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7.5069999999999997</v>
      </c>
      <c r="O21" s="81">
        <v>8.4160000000000004</v>
      </c>
      <c r="P21" s="81">
        <v>12.847000000000001</v>
      </c>
      <c r="Q21" s="81">
        <v>26.531999999999996</v>
      </c>
      <c r="R21" s="81">
        <v>20.844000000000005</v>
      </c>
      <c r="S21" s="81">
        <v>20.814</v>
      </c>
      <c r="T21" s="81">
        <v>23.515000000000001</v>
      </c>
      <c r="U21" s="81">
        <v>20.565000000000001</v>
      </c>
      <c r="V21" s="81">
        <v>18.321999999999999</v>
      </c>
      <c r="W21" s="81">
        <v>10.863</v>
      </c>
      <c r="X21" s="81">
        <v>13.874999999999998</v>
      </c>
      <c r="Y21" s="81">
        <v>6.742</v>
      </c>
      <c r="Z21" s="78"/>
      <c r="AA21" s="79">
        <f t="shared" si="2"/>
        <v>190.84200000000001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12.358000000000001</v>
      </c>
      <c r="O25" s="88">
        <f t="shared" si="3"/>
        <v>13.132999999999999</v>
      </c>
      <c r="P25" s="88">
        <f t="shared" si="3"/>
        <v>17.339000000000002</v>
      </c>
      <c r="Q25" s="88">
        <f t="shared" si="3"/>
        <v>30.728999999999996</v>
      </c>
      <c r="R25" s="88">
        <f t="shared" si="3"/>
        <v>24.861000000000004</v>
      </c>
      <c r="S25" s="88">
        <f t="shared" si="3"/>
        <v>24.702999999999999</v>
      </c>
      <c r="T25" s="88">
        <f t="shared" si="3"/>
        <v>27.303000000000001</v>
      </c>
      <c r="U25" s="88">
        <f t="shared" si="3"/>
        <v>23.328000000000003</v>
      </c>
      <c r="V25" s="88">
        <f t="shared" si="3"/>
        <v>20.849</v>
      </c>
      <c r="W25" s="88">
        <f t="shared" si="3"/>
        <v>13.116</v>
      </c>
      <c r="X25" s="88">
        <f t="shared" si="3"/>
        <v>15.988999999999997</v>
      </c>
      <c r="Y25" s="88">
        <f t="shared" si="3"/>
        <v>8.7409999999999997</v>
      </c>
      <c r="Z25" s="89">
        <f t="shared" si="3"/>
        <v>0</v>
      </c>
      <c r="AA25" s="90">
        <f t="shared" si="3"/>
        <v>232.44900000000001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15.789</v>
      </c>
      <c r="O29" s="77">
        <v>14.444000000000001</v>
      </c>
      <c r="P29" s="77">
        <v>17.811</v>
      </c>
      <c r="Q29" s="77">
        <v>30.937000000000001</v>
      </c>
      <c r="R29" s="77">
        <v>24.861000000000001</v>
      </c>
      <c r="S29" s="77">
        <v>24.774000000000001</v>
      </c>
      <c r="T29" s="77">
        <v>27.303000000000001</v>
      </c>
      <c r="U29" s="77">
        <v>23.327999999999999</v>
      </c>
      <c r="V29" s="77">
        <v>20.849</v>
      </c>
      <c r="W29" s="77">
        <v>13.832000000000001</v>
      </c>
      <c r="X29" s="77">
        <v>35.908000000000001</v>
      </c>
      <c r="Y29" s="77">
        <v>32.567</v>
      </c>
      <c r="Z29" s="78"/>
      <c r="AA29" s="79">
        <f>SUM(B29:Z29)</f>
        <v>282.40299999999996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15.789</v>
      </c>
      <c r="O31" s="62">
        <f t="shared" si="4"/>
        <v>14.444000000000001</v>
      </c>
      <c r="P31" s="62">
        <f t="shared" si="4"/>
        <v>17.811</v>
      </c>
      <c r="Q31" s="62">
        <f t="shared" si="4"/>
        <v>30.937000000000001</v>
      </c>
      <c r="R31" s="62">
        <f t="shared" si="4"/>
        <v>24.861000000000001</v>
      </c>
      <c r="S31" s="62">
        <f t="shared" si="4"/>
        <v>24.774000000000001</v>
      </c>
      <c r="T31" s="62">
        <f t="shared" si="4"/>
        <v>27.303000000000001</v>
      </c>
      <c r="U31" s="62">
        <f t="shared" si="4"/>
        <v>23.327999999999999</v>
      </c>
      <c r="V31" s="62">
        <f t="shared" si="4"/>
        <v>20.849</v>
      </c>
      <c r="W31" s="62">
        <f t="shared" si="4"/>
        <v>13.832000000000001</v>
      </c>
      <c r="X31" s="62">
        <f t="shared" si="4"/>
        <v>35.908000000000001</v>
      </c>
      <c r="Y31" s="62">
        <f t="shared" si="4"/>
        <v>32.567</v>
      </c>
      <c r="Z31" s="63">
        <f t="shared" si="4"/>
        <v>0</v>
      </c>
      <c r="AA31" s="64">
        <f t="shared" si="4"/>
        <v>282.40299999999996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15.789000000000001</v>
      </c>
      <c r="O51" s="88">
        <f t="shared" si="10"/>
        <v>14.443999999999999</v>
      </c>
      <c r="P51" s="88">
        <f t="shared" si="10"/>
        <v>17.811000000000003</v>
      </c>
      <c r="Q51" s="88">
        <f t="shared" si="10"/>
        <v>30.936999999999994</v>
      </c>
      <c r="R51" s="88">
        <f t="shared" si="10"/>
        <v>24.861000000000004</v>
      </c>
      <c r="S51" s="88">
        <f t="shared" si="10"/>
        <v>24.774000000000001</v>
      </c>
      <c r="T51" s="88">
        <f t="shared" si="10"/>
        <v>27.303000000000001</v>
      </c>
      <c r="U51" s="88">
        <f t="shared" si="10"/>
        <v>23.328000000000003</v>
      </c>
      <c r="V51" s="88">
        <f t="shared" si="10"/>
        <v>20.849</v>
      </c>
      <c r="W51" s="88">
        <f t="shared" si="10"/>
        <v>13.831999999999999</v>
      </c>
      <c r="X51" s="88">
        <f t="shared" si="10"/>
        <v>35.907999999999994</v>
      </c>
      <c r="Y51" s="88">
        <f t="shared" si="10"/>
        <v>32.566999999999993</v>
      </c>
      <c r="Z51" s="89">
        <f t="shared" si="10"/>
        <v>0</v>
      </c>
      <c r="AA51" s="105">
        <f>SUM(B51:Z51)</f>
        <v>282.40299999999996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-31.7</v>
      </c>
      <c r="Y4" s="18">
        <v>-17.399999999999999</v>
      </c>
      <c r="Z4" s="19"/>
      <c r="AA4" s="112">
        <f>SUM(B4:Z4)</f>
        <v>-49.099999999999994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298.32</v>
      </c>
      <c r="O7" s="118">
        <v>309.62</v>
      </c>
      <c r="P7" s="118">
        <v>326.01</v>
      </c>
      <c r="Q7" s="118">
        <v>356.36</v>
      </c>
      <c r="R7" s="118">
        <v>370.61</v>
      </c>
      <c r="S7" s="118">
        <v>361.4</v>
      </c>
      <c r="T7" s="118">
        <v>350.1</v>
      </c>
      <c r="U7" s="118">
        <v>330.14</v>
      </c>
      <c r="V7" s="118">
        <v>330.1</v>
      </c>
      <c r="W7" s="118">
        <v>285.37</v>
      </c>
      <c r="X7" s="118">
        <v>225</v>
      </c>
      <c r="Y7" s="118">
        <v>190.61</v>
      </c>
      <c r="Z7" s="119"/>
      <c r="AA7" s="120">
        <f>IF(SUM(B7:Z7)&lt;&gt;0,AVERAGEIF(B7:Z7,"&lt;&gt;"""),"")</f>
        <v>311.13666666666666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31.7</v>
      </c>
      <c r="Y15" s="134">
        <v>17.399999999999999</v>
      </c>
      <c r="Z15" s="132"/>
      <c r="AA15" s="133">
        <f t="shared" si="0"/>
        <v>49.099999999999994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31.7</v>
      </c>
      <c r="Y16" s="136">
        <f t="shared" si="1"/>
        <v>17.399999999999999</v>
      </c>
      <c r="Z16" s="137" t="str">
        <f t="shared" si="1"/>
        <v/>
      </c>
      <c r="AA16" s="90">
        <f t="shared" si="0"/>
        <v>49.099999999999994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2021-11-25T09:18:59Z</dcterms:created>
  <dcterms:modified xsi:type="dcterms:W3CDTF">2021-11-25T09:19:00Z</dcterms:modified>
</cp:coreProperties>
</file>