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<sst xmlns="http://schemas.openxmlformats.org/spreadsheetml/2006/main" count="117" uniqueCount="53">
  <si>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24/11/2021 11:26:12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</si>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</sst>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8.7919999999999998</c:v>
                </c:pt>
                <c:pt idx="16">
                  <c:v>13</c:v>
                </c:pt>
                <c:pt idx="17">
                  <c:v>19</c:v>
                </c:pt>
                <c:pt idx="21">
                  <c:v>10.652000000000001</c:v>
                </c:pt>
                <c:pt idx="22">
                  <c:v>54.866</c:v>
                </c:pt>
                <c:pt idx="23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12.433000000000002</c:v>
                </c:pt>
                <c:pt idx="13">
                  <c:v>11.756</c:v>
                </c:pt>
                <c:pt idx="14">
                  <c:v>9.7360000000000007</c:v>
                </c:pt>
                <c:pt idx="15">
                  <c:v>5.5169999999999995</c:v>
                </c:pt>
                <c:pt idx="16">
                  <c:v>29.550999999999998</c:v>
                </c:pt>
                <c:pt idx="17">
                  <c:v>24.328999999999997</c:v>
                </c:pt>
                <c:pt idx="18">
                  <c:v>13.327</c:v>
                </c:pt>
                <c:pt idx="19">
                  <c:v>29.381999999999998</c:v>
                </c:pt>
                <c:pt idx="20">
                  <c:v>28.523</c:v>
                </c:pt>
                <c:pt idx="21">
                  <c:v>19.585999999999999</c:v>
                </c:pt>
                <c:pt idx="22">
                  <c:v>3.7429999999999999</c:v>
                </c:pt>
                <c:pt idx="23">
                  <c:v>5.57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2.375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2776696"/>
        <c:axId val="3027770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34.979999999999997</c:v>
                </c:pt>
                <c:pt idx="13">
                  <c:v>19.091999999999999</c:v>
                </c:pt>
                <c:pt idx="14">
                  <c:v>15.930999999999999</c:v>
                </c:pt>
                <c:pt idx="15">
                  <c:v>10.285000000000002</c:v>
                </c:pt>
                <c:pt idx="16">
                  <c:v>48.191000000000003</c:v>
                </c:pt>
                <c:pt idx="17">
                  <c:v>47.332999999999998</c:v>
                </c:pt>
                <c:pt idx="18">
                  <c:v>18.789000000000001</c:v>
                </c:pt>
                <c:pt idx="19">
                  <c:v>36.586999999999996</c:v>
                </c:pt>
                <c:pt idx="20">
                  <c:v>34.42</c:v>
                </c:pt>
                <c:pt idx="21">
                  <c:v>33.276999999999994</c:v>
                </c:pt>
                <c:pt idx="22">
                  <c:v>61.423000000000002</c:v>
                </c:pt>
                <c:pt idx="23">
                  <c:v>186.13299999999995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776696"/>
        <c:axId val="3027770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297.7</c:v>
                </c:pt>
                <c:pt idx="13">
                  <c:v>303</c:v>
                </c:pt>
                <c:pt idx="14">
                  <c:v>331.3</c:v>
                </c:pt>
                <c:pt idx="15">
                  <c:v>347.68</c:v>
                </c:pt>
                <c:pt idx="16">
                  <c:v>380.92</c:v>
                </c:pt>
                <c:pt idx="17">
                  <c:v>416.6</c:v>
                </c:pt>
                <c:pt idx="18">
                  <c:v>365.8</c:v>
                </c:pt>
                <c:pt idx="19">
                  <c:v>345.12</c:v>
                </c:pt>
                <c:pt idx="20">
                  <c:v>303.43</c:v>
                </c:pt>
                <c:pt idx="21">
                  <c:v>264.33999999999997</c:v>
                </c:pt>
                <c:pt idx="22">
                  <c:v>224.44</c:v>
                </c:pt>
                <c:pt idx="23">
                  <c:v>200.88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777872"/>
        <c:axId val="302777480"/>
      </c:lineChart>
      <c:catAx>
        <c:axId val="302776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777088"/>
        <c:crosses val="autoZero"/>
        <c:auto val="1"/>
        <c:lblAlgn val="ctr"/>
        <c:lblOffset val="100"/>
        <c:noMultiLvlLbl val="0"/>
      </c:catAx>
      <c:valAx>
        <c:axId val="302777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776696"/>
        <c:crosses val="autoZero"/>
        <c:crossBetween val="between"/>
      </c:valAx>
      <c:valAx>
        <c:axId val="302777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777872"/>
        <c:crosses val="max"/>
        <c:crossBetween val="between"/>
      </c:valAx>
      <c:catAx>
        <c:axId val="302777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2777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34.980000000000004</v>
      </c>
      <c r="O4" s="18">
        <v>19.091999999999999</v>
      </c>
      <c r="P4" s="18">
        <v>15.931000000000001</v>
      </c>
      <c r="Q4" s="18">
        <v>10.246999999999998</v>
      </c>
      <c r="R4" s="18">
        <v>48.180000000000007</v>
      </c>
      <c r="S4" s="18">
        <v>47.294000000000004</v>
      </c>
      <c r="T4" s="18">
        <v>18.789000000000001</v>
      </c>
      <c r="U4" s="18">
        <v>36.586999999999989</v>
      </c>
      <c r="V4" s="18">
        <v>34.42</v>
      </c>
      <c r="W4" s="18">
        <v>33.277000000000001</v>
      </c>
      <c r="X4" s="18">
        <v>61.423000000000002</v>
      </c>
      <c r="Y4" s="18">
        <v>186.13300000000001</v>
      </c>
      <c r="Z4" s="19"/>
      <c r="AA4" s="20">
        <f>SUM(B4:Z4)</f>
        <v>546.35300000000007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297.7</v>
      </c>
      <c r="O7" s="28">
        <v>303</v>
      </c>
      <c r="P7" s="28">
        <v>331.3</v>
      </c>
      <c r="Q7" s="28">
        <v>347.68</v>
      </c>
      <c r="R7" s="28">
        <v>380.92</v>
      </c>
      <c r="S7" s="28">
        <v>416.6</v>
      </c>
      <c r="T7" s="28">
        <v>365.8</v>
      </c>
      <c r="U7" s="28">
        <v>345.12</v>
      </c>
      <c r="V7" s="28">
        <v>303.43</v>
      </c>
      <c r="W7" s="28">
        <v>264.33999999999997</v>
      </c>
      <c r="X7" s="28">
        <v>224.44</v>
      </c>
      <c r="Y7" s="28">
        <v>200.88</v>
      </c>
      <c r="Z7" s="29"/>
      <c r="AA7" s="30">
        <f>IF(SUM(B7:Z7)&lt;&gt;0,AVERAGEIF(B7:Z7,"&lt;&gt;"""),"")</f>
        <v>315.10083333333336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8.7919999999999998</v>
      </c>
      <c r="O12" s="52"/>
      <c r="P12" s="52"/>
      <c r="Q12" s="52"/>
      <c r="R12" s="52">
        <v>13</v>
      </c>
      <c r="S12" s="52">
        <v>19</v>
      </c>
      <c r="T12" s="52"/>
      <c r="U12" s="52"/>
      <c r="V12" s="52"/>
      <c r="W12" s="52">
        <v>10.652000000000001</v>
      </c>
      <c r="X12" s="52">
        <v>54.866</v>
      </c>
      <c r="Y12" s="52">
        <v>90</v>
      </c>
      <c r="Z12" s="53"/>
      <c r="AA12" s="54">
        <f t="shared" si="0"/>
        <v>196.31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2.375</v>
      </c>
      <c r="W13" s="52"/>
      <c r="X13" s="52"/>
      <c r="Y13" s="52"/>
      <c r="Z13" s="53"/>
      <c r="AA13" s="54">
        <f t="shared" si="0"/>
        <v>2.375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12.433000000000002</v>
      </c>
      <c r="O14" s="57">
        <v>11.756</v>
      </c>
      <c r="P14" s="57">
        <v>9.7360000000000007</v>
      </c>
      <c r="Q14" s="57">
        <v>5.5169999999999995</v>
      </c>
      <c r="R14" s="57">
        <v>29.550999999999998</v>
      </c>
      <c r="S14" s="57">
        <v>24.328999999999997</v>
      </c>
      <c r="T14" s="57">
        <v>13.327</v>
      </c>
      <c r="U14" s="57">
        <v>29.381999999999998</v>
      </c>
      <c r="V14" s="57">
        <v>28.523</v>
      </c>
      <c r="W14" s="57">
        <v>19.585999999999999</v>
      </c>
      <c r="X14" s="57">
        <v>3.7429999999999999</v>
      </c>
      <c r="Y14" s="57">
        <v>5.57</v>
      </c>
      <c r="Z14" s="58"/>
      <c r="AA14" s="59">
        <f t="shared" si="0"/>
        <v>193.45299999999997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21.225000000000001</v>
      </c>
      <c r="O16" s="62">
        <f t="shared" si="1"/>
        <v>11.756</v>
      </c>
      <c r="P16" s="62">
        <f t="shared" si="1"/>
        <v>9.7360000000000007</v>
      </c>
      <c r="Q16" s="62">
        <f t="shared" si="1"/>
        <v>5.5169999999999995</v>
      </c>
      <c r="R16" s="62">
        <f t="shared" si="1"/>
        <v>42.551000000000002</v>
      </c>
      <c r="S16" s="62">
        <f t="shared" si="1"/>
        <v>43.328999999999994</v>
      </c>
      <c r="T16" s="62">
        <f t="shared" si="1"/>
        <v>13.327</v>
      </c>
      <c r="U16" s="62">
        <f t="shared" si="1"/>
        <v>29.381999999999998</v>
      </c>
      <c r="V16" s="62">
        <f t="shared" si="1"/>
        <v>30.898</v>
      </c>
      <c r="W16" s="62">
        <f t="shared" si="1"/>
        <v>30.238</v>
      </c>
      <c r="X16" s="62">
        <f t="shared" si="1"/>
        <v>58.609000000000002</v>
      </c>
      <c r="Y16" s="62">
        <f t="shared" si="1"/>
        <v>95.57</v>
      </c>
      <c r="Z16" s="63" t="str">
        <f t="shared" si="1"/>
        <v/>
      </c>
      <c r="AA16" s="64">
        <f>SUM(AA10:AA15)</f>
        <v>392.13799999999998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11.336</v>
      </c>
      <c r="O20" s="77">
        <v>4.9059999999999997</v>
      </c>
      <c r="P20" s="77">
        <v>4.593</v>
      </c>
      <c r="Q20" s="77">
        <v>4.258</v>
      </c>
      <c r="R20" s="77">
        <v>4.0830000000000002</v>
      </c>
      <c r="S20" s="77">
        <v>3.9649999999999999</v>
      </c>
      <c r="T20" s="77">
        <v>4.9350000000000005</v>
      </c>
      <c r="U20" s="77">
        <v>4.7960000000000003</v>
      </c>
      <c r="V20" s="77">
        <v>3.5220000000000002</v>
      </c>
      <c r="W20" s="77">
        <v>3.0390000000000001</v>
      </c>
      <c r="X20" s="77">
        <v>2.8140000000000001</v>
      </c>
      <c r="Y20" s="77">
        <v>2.7679999999999998</v>
      </c>
      <c r="Z20" s="78"/>
      <c r="AA20" s="79">
        <f t="shared" si="2"/>
        <v>55.015000000000008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2.419</v>
      </c>
      <c r="O21" s="81">
        <v>2.4299999999999997</v>
      </c>
      <c r="P21" s="81">
        <v>1.6019999999999999</v>
      </c>
      <c r="Q21" s="81">
        <v>0.47199999999999998</v>
      </c>
      <c r="R21" s="81">
        <v>1.546</v>
      </c>
      <c r="S21" s="81"/>
      <c r="T21" s="81">
        <v>0.52700000000000002</v>
      </c>
      <c r="U21" s="81">
        <v>2.4090000000000003</v>
      </c>
      <c r="V21" s="81"/>
      <c r="W21" s="81"/>
      <c r="X21" s="81"/>
      <c r="Y21" s="81">
        <v>87.795000000000002</v>
      </c>
      <c r="Z21" s="78"/>
      <c r="AA21" s="79">
        <f t="shared" si="2"/>
        <v>99.2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13.755000000000001</v>
      </c>
      <c r="O25" s="88">
        <f t="shared" si="3"/>
        <v>7.3359999999999994</v>
      </c>
      <c r="P25" s="88">
        <f t="shared" si="3"/>
        <v>6.1950000000000003</v>
      </c>
      <c r="Q25" s="88">
        <f t="shared" si="3"/>
        <v>4.7300000000000004</v>
      </c>
      <c r="R25" s="88">
        <f t="shared" si="3"/>
        <v>5.6290000000000004</v>
      </c>
      <c r="S25" s="88">
        <f t="shared" si="3"/>
        <v>3.9649999999999999</v>
      </c>
      <c r="T25" s="88">
        <f t="shared" si="3"/>
        <v>5.4620000000000006</v>
      </c>
      <c r="U25" s="88">
        <f t="shared" si="3"/>
        <v>7.2050000000000001</v>
      </c>
      <c r="V25" s="88">
        <f t="shared" si="3"/>
        <v>3.5220000000000002</v>
      </c>
      <c r="W25" s="88">
        <f t="shared" si="3"/>
        <v>3.0390000000000001</v>
      </c>
      <c r="X25" s="88">
        <f t="shared" si="3"/>
        <v>2.8140000000000001</v>
      </c>
      <c r="Y25" s="88">
        <f t="shared" si="3"/>
        <v>90.563000000000002</v>
      </c>
      <c r="Z25" s="89" t="str">
        <f t="shared" si="3"/>
        <v/>
      </c>
      <c r="AA25" s="90">
        <f>SUM(AA19:AA24)</f>
        <v>154.215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34.979999999999997</v>
      </c>
      <c r="O29" s="77">
        <v>19.091999999999999</v>
      </c>
      <c r="P29" s="77">
        <v>15.930999999999999</v>
      </c>
      <c r="Q29" s="77">
        <v>10.247</v>
      </c>
      <c r="R29" s="77">
        <v>48.18</v>
      </c>
      <c r="S29" s="77">
        <v>47.293999999999997</v>
      </c>
      <c r="T29" s="77">
        <v>18.789000000000001</v>
      </c>
      <c r="U29" s="77">
        <v>36.587000000000003</v>
      </c>
      <c r="V29" s="77">
        <v>34.42</v>
      </c>
      <c r="W29" s="77">
        <v>33.277000000000001</v>
      </c>
      <c r="X29" s="77">
        <v>61.423000000000002</v>
      </c>
      <c r="Y29" s="77">
        <v>186.13300000000001</v>
      </c>
      <c r="Z29" s="78"/>
      <c r="AA29" s="79">
        <f>SUM(B29:Z29)</f>
        <v>546.35299999999995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34.979999999999997</v>
      </c>
      <c r="O31" s="62">
        <f t="shared" si="4"/>
        <v>19.091999999999999</v>
      </c>
      <c r="P31" s="62">
        <f t="shared" si="4"/>
        <v>15.930999999999999</v>
      </c>
      <c r="Q31" s="62">
        <f t="shared" si="4"/>
        <v>10.247</v>
      </c>
      <c r="R31" s="62">
        <f t="shared" si="4"/>
        <v>48.18</v>
      </c>
      <c r="S31" s="62">
        <f t="shared" si="4"/>
        <v>47.293999999999997</v>
      </c>
      <c r="T31" s="62">
        <f t="shared" si="4"/>
        <v>18.789000000000001</v>
      </c>
      <c r="U31" s="62">
        <f t="shared" si="4"/>
        <v>36.587000000000003</v>
      </c>
      <c r="V31" s="62">
        <f t="shared" si="4"/>
        <v>34.42</v>
      </c>
      <c r="W31" s="62">
        <f t="shared" si="4"/>
        <v>33.277000000000001</v>
      </c>
      <c r="X31" s="62">
        <f t="shared" si="4"/>
        <v>61.423000000000002</v>
      </c>
      <c r="Y31" s="62">
        <f t="shared" si="4"/>
        <v>186.13300000000001</v>
      </c>
      <c r="Z31" s="63" t="str">
        <f t="shared" si="4"/>
        <v/>
      </c>
      <c r="AA31" s="64">
        <f>SUM(AA28:AA30)</f>
        <v>546.35299999999995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34.980000000000004</v>
      </c>
      <c r="O51" s="88">
        <f t="shared" si="10"/>
        <v>19.091999999999999</v>
      </c>
      <c r="P51" s="88">
        <f t="shared" si="10"/>
        <v>15.931000000000001</v>
      </c>
      <c r="Q51" s="88">
        <f t="shared" si="10"/>
        <v>10.247</v>
      </c>
      <c r="R51" s="88">
        <f t="shared" si="10"/>
        <v>48.18</v>
      </c>
      <c r="S51" s="88">
        <f t="shared" si="10"/>
        <v>47.293999999999997</v>
      </c>
      <c r="T51" s="88">
        <f t="shared" si="10"/>
        <v>18.789000000000001</v>
      </c>
      <c r="U51" s="88">
        <f t="shared" si="10"/>
        <v>36.586999999999996</v>
      </c>
      <c r="V51" s="88">
        <f t="shared" si="10"/>
        <v>34.42</v>
      </c>
      <c r="W51" s="88">
        <f t="shared" si="10"/>
        <v>33.277000000000001</v>
      </c>
      <c r="X51" s="88">
        <f t="shared" si="10"/>
        <v>61.423000000000002</v>
      </c>
      <c r="Y51" s="88">
        <f t="shared" si="10"/>
        <v>186.13299999999998</v>
      </c>
      <c r="Z51" s="89" t="str">
        <f t="shared" si="10"/>
        <v/>
      </c>
      <c r="AA51" s="105">
        <f>SUM(B51:Z51)</f>
        <v>546.35299999999995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34.979999999999997</v>
      </c>
      <c r="O4" s="18">
        <v>19.091999999999999</v>
      </c>
      <c r="P4" s="18">
        <v>15.930999999999999</v>
      </c>
      <c r="Q4" s="18">
        <v>10.285000000000002</v>
      </c>
      <c r="R4" s="18">
        <v>48.191000000000003</v>
      </c>
      <c r="S4" s="18">
        <v>47.332999999999998</v>
      </c>
      <c r="T4" s="18">
        <v>18.789000000000001</v>
      </c>
      <c r="U4" s="18">
        <v>36.586999999999996</v>
      </c>
      <c r="V4" s="18">
        <v>34.42</v>
      </c>
      <c r="W4" s="18">
        <v>33.276999999999994</v>
      </c>
      <c r="X4" s="18">
        <v>61.423000000000002</v>
      </c>
      <c r="Y4" s="18">
        <v>186.13299999999995</v>
      </c>
      <c r="Z4" s="19"/>
      <c r="AA4" s="20">
        <f>SUM(B4:Z4)</f>
        <v>546.44099999999992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297.7</v>
      </c>
      <c r="O7" s="28">
        <v>303</v>
      </c>
      <c r="P7" s="28">
        <v>331.3</v>
      </c>
      <c r="Q7" s="28">
        <v>347.68</v>
      </c>
      <c r="R7" s="28">
        <v>380.92</v>
      </c>
      <c r="S7" s="28">
        <v>416.6</v>
      </c>
      <c r="T7" s="28">
        <v>365.8</v>
      </c>
      <c r="U7" s="28">
        <v>345.12</v>
      </c>
      <c r="V7" s="28">
        <v>303.43</v>
      </c>
      <c r="W7" s="28">
        <v>264.33999999999997</v>
      </c>
      <c r="X7" s="28">
        <v>224.44</v>
      </c>
      <c r="Y7" s="28">
        <v>200.88</v>
      </c>
      <c r="Z7" s="29"/>
      <c r="AA7" s="30">
        <f>IF(SUM(B7:Z7)&lt;&gt;0,AVERAGEIF(B7:Z7,"&lt;&gt;"""),"")</f>
        <v>315.10083333333336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</v>
      </c>
      <c r="S12" s="52">
        <v>4</v>
      </c>
      <c r="T12" s="52"/>
      <c r="U12" s="52"/>
      <c r="V12" s="52"/>
      <c r="W12" s="52"/>
      <c r="X12" s="52">
        <v>13</v>
      </c>
      <c r="Y12" s="52">
        <v>165</v>
      </c>
      <c r="Z12" s="53"/>
      <c r="AA12" s="54">
        <f t="shared" si="0"/>
        <v>186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3.09</v>
      </c>
      <c r="O14" s="57">
        <v>2</v>
      </c>
      <c r="P14" s="57">
        <v>2</v>
      </c>
      <c r="Q14" s="57"/>
      <c r="R14" s="57">
        <v>2</v>
      </c>
      <c r="S14" s="57">
        <v>2</v>
      </c>
      <c r="T14" s="57"/>
      <c r="U14" s="57"/>
      <c r="V14" s="57"/>
      <c r="W14" s="57"/>
      <c r="X14" s="57">
        <v>3.2549999999999999</v>
      </c>
      <c r="Y14" s="57">
        <v>21.132999999999999</v>
      </c>
      <c r="Z14" s="58"/>
      <c r="AA14" s="59">
        <f t="shared" si="0"/>
        <v>35.477999999999994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3.09</v>
      </c>
      <c r="O16" s="62">
        <f t="shared" si="1"/>
        <v>2</v>
      </c>
      <c r="P16" s="62">
        <f t="shared" si="1"/>
        <v>2</v>
      </c>
      <c r="Q16" s="62">
        <f t="shared" si="1"/>
        <v>0</v>
      </c>
      <c r="R16" s="62">
        <f t="shared" si="1"/>
        <v>6</v>
      </c>
      <c r="S16" s="62">
        <f t="shared" si="1"/>
        <v>6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16.254999999999999</v>
      </c>
      <c r="Y16" s="62">
        <f t="shared" si="1"/>
        <v>186.13300000000001</v>
      </c>
      <c r="Z16" s="63" t="str">
        <f t="shared" si="1"/>
        <v/>
      </c>
      <c r="AA16" s="64">
        <f>SUM(AA10:AA15)</f>
        <v>221.47800000000001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2.0209999999999999</v>
      </c>
      <c r="O20" s="77">
        <v>2.0209999999999999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4.0419999999999998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29.869000000000003</v>
      </c>
      <c r="O21" s="81">
        <v>15.071</v>
      </c>
      <c r="P21" s="81">
        <v>13.930999999999999</v>
      </c>
      <c r="Q21" s="81">
        <v>3.7850000000000001</v>
      </c>
      <c r="R21" s="81">
        <v>0.89100000000000001</v>
      </c>
      <c r="S21" s="81">
        <v>1.3330000000000002</v>
      </c>
      <c r="T21" s="81">
        <v>18.789000000000001</v>
      </c>
      <c r="U21" s="81">
        <v>36.586999999999996</v>
      </c>
      <c r="V21" s="81">
        <v>34.42</v>
      </c>
      <c r="W21" s="81">
        <v>33.276999999999994</v>
      </c>
      <c r="X21" s="81">
        <v>45.167999999999999</v>
      </c>
      <c r="Y21" s="81"/>
      <c r="Z21" s="78"/>
      <c r="AA21" s="79">
        <f t="shared" si="2"/>
        <v>233.12099999999998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31.890000000000004</v>
      </c>
      <c r="O25" s="88">
        <f t="shared" si="3"/>
        <v>17.091999999999999</v>
      </c>
      <c r="P25" s="88">
        <f t="shared" si="3"/>
        <v>13.930999999999999</v>
      </c>
      <c r="Q25" s="88">
        <f t="shared" si="3"/>
        <v>3.7850000000000001</v>
      </c>
      <c r="R25" s="88">
        <f t="shared" si="3"/>
        <v>0.89100000000000001</v>
      </c>
      <c r="S25" s="88">
        <f t="shared" si="3"/>
        <v>1.3330000000000002</v>
      </c>
      <c r="T25" s="88">
        <f t="shared" si="3"/>
        <v>18.789000000000001</v>
      </c>
      <c r="U25" s="88">
        <f t="shared" si="3"/>
        <v>36.586999999999996</v>
      </c>
      <c r="V25" s="88">
        <f t="shared" si="3"/>
        <v>34.42</v>
      </c>
      <c r="W25" s="88">
        <f t="shared" si="3"/>
        <v>33.276999999999994</v>
      </c>
      <c r="X25" s="88">
        <f t="shared" si="3"/>
        <v>45.167999999999999</v>
      </c>
      <c r="Y25" s="88">
        <f t="shared" si="3"/>
        <v>0</v>
      </c>
      <c r="Z25" s="89">
        <f t="shared" si="3"/>
        <v>0</v>
      </c>
      <c r="AA25" s="90">
        <f t="shared" si="3"/>
        <v>237.16299999999998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34.979999999999997</v>
      </c>
      <c r="O29" s="77">
        <v>19.091999999999999</v>
      </c>
      <c r="P29" s="77">
        <v>15.930999999999999</v>
      </c>
      <c r="Q29" s="77">
        <v>3.7850000000000001</v>
      </c>
      <c r="R29" s="77">
        <v>6.891</v>
      </c>
      <c r="S29" s="77">
        <v>7.3330000000000002</v>
      </c>
      <c r="T29" s="77">
        <v>18.789000000000001</v>
      </c>
      <c r="U29" s="77">
        <v>36.587000000000003</v>
      </c>
      <c r="V29" s="77">
        <v>34.42</v>
      </c>
      <c r="W29" s="77">
        <v>33.277000000000001</v>
      </c>
      <c r="X29" s="77">
        <v>61.423000000000002</v>
      </c>
      <c r="Y29" s="77">
        <v>186.13300000000001</v>
      </c>
      <c r="Z29" s="78"/>
      <c r="AA29" s="79">
        <f>SUM(B29:Z29)</f>
        <v>458.64099999999996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34.979999999999997</v>
      </c>
      <c r="O31" s="62">
        <f t="shared" si="4"/>
        <v>19.091999999999999</v>
      </c>
      <c r="P31" s="62">
        <f t="shared" si="4"/>
        <v>15.930999999999999</v>
      </c>
      <c r="Q31" s="62">
        <f t="shared" si="4"/>
        <v>3.7850000000000001</v>
      </c>
      <c r="R31" s="62">
        <f t="shared" si="4"/>
        <v>6.891</v>
      </c>
      <c r="S31" s="62">
        <f t="shared" si="4"/>
        <v>7.3330000000000002</v>
      </c>
      <c r="T31" s="62">
        <f t="shared" si="4"/>
        <v>18.789000000000001</v>
      </c>
      <c r="U31" s="62">
        <f t="shared" si="4"/>
        <v>36.587000000000003</v>
      </c>
      <c r="V31" s="62">
        <f t="shared" si="4"/>
        <v>34.42</v>
      </c>
      <c r="W31" s="62">
        <f t="shared" si="4"/>
        <v>33.277000000000001</v>
      </c>
      <c r="X31" s="62">
        <f t="shared" si="4"/>
        <v>61.423000000000002</v>
      </c>
      <c r="Y31" s="62">
        <f t="shared" si="4"/>
        <v>186.13300000000001</v>
      </c>
      <c r="Z31" s="63">
        <f t="shared" si="4"/>
        <v>0</v>
      </c>
      <c r="AA31" s="64">
        <f t="shared" si="4"/>
        <v>458.64099999999996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6.5</v>
      </c>
      <c r="R38" s="99">
        <v>41.3</v>
      </c>
      <c r="S38" s="99">
        <v>40</v>
      </c>
      <c r="T38" s="99"/>
      <c r="U38" s="99"/>
      <c r="V38" s="99"/>
      <c r="W38" s="99"/>
      <c r="X38" s="99"/>
      <c r="Y38" s="99"/>
      <c r="Z38" s="100"/>
      <c r="AA38" s="79">
        <f t="shared" si="5"/>
        <v>87.8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6.5</v>
      </c>
      <c r="R39" s="88">
        <f t="shared" si="6"/>
        <v>41.3</v>
      </c>
      <c r="S39" s="88">
        <f t="shared" si="6"/>
        <v>40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87.8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6.5</v>
      </c>
      <c r="R46" s="99">
        <v>41.3</v>
      </c>
      <c r="S46" s="99">
        <v>40</v>
      </c>
      <c r="T46" s="99"/>
      <c r="U46" s="99"/>
      <c r="V46" s="99"/>
      <c r="W46" s="99"/>
      <c r="X46" s="99"/>
      <c r="Y46" s="99"/>
      <c r="Z46" s="100"/>
      <c r="AA46" s="79">
        <f t="shared" si="7"/>
        <v>87.8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6.5</v>
      </c>
      <c r="R48" s="88">
        <f t="shared" si="8"/>
        <v>41.3</v>
      </c>
      <c r="S48" s="88">
        <f t="shared" si="8"/>
        <v>40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87.8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34.980000000000004</v>
      </c>
      <c r="O51" s="88">
        <f t="shared" si="10"/>
        <v>19.091999999999999</v>
      </c>
      <c r="P51" s="88">
        <f t="shared" si="10"/>
        <v>15.930999999999999</v>
      </c>
      <c r="Q51" s="88">
        <f t="shared" si="10"/>
        <v>10.285</v>
      </c>
      <c r="R51" s="88">
        <f t="shared" si="10"/>
        <v>48.190999999999995</v>
      </c>
      <c r="S51" s="88">
        <f t="shared" si="10"/>
        <v>47.332999999999998</v>
      </c>
      <c r="T51" s="88">
        <f t="shared" si="10"/>
        <v>18.789000000000001</v>
      </c>
      <c r="U51" s="88">
        <f t="shared" si="10"/>
        <v>36.586999999999996</v>
      </c>
      <c r="V51" s="88">
        <f t="shared" si="10"/>
        <v>34.42</v>
      </c>
      <c r="W51" s="88">
        <f t="shared" si="10"/>
        <v>33.276999999999994</v>
      </c>
      <c r="X51" s="88">
        <f t="shared" si="10"/>
        <v>61.423000000000002</v>
      </c>
      <c r="Y51" s="88">
        <f t="shared" si="10"/>
        <v>186.13300000000001</v>
      </c>
      <c r="Z51" s="89">
        <f t="shared" si="10"/>
        <v>0</v>
      </c>
      <c r="AA51" s="105">
        <f>SUM(B51:Z51)</f>
        <v>546.44100000000003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6.5</v>
      </c>
      <c r="R4" s="18">
        <v>41.3</v>
      </c>
      <c r="S4" s="18">
        <v>40</v>
      </c>
      <c r="T4" s="18"/>
      <c r="U4" s="18"/>
      <c r="V4" s="18"/>
      <c r="W4" s="18"/>
      <c r="X4" s="18"/>
      <c r="Y4" s="18"/>
      <c r="Z4" s="19"/>
      <c r="AA4" s="112">
        <f>SUM(B4:Z4)</f>
        <v>87.8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297.7</v>
      </c>
      <c r="O7" s="118">
        <v>303</v>
      </c>
      <c r="P7" s="118">
        <v>331.3</v>
      </c>
      <c r="Q7" s="118">
        <v>347.68</v>
      </c>
      <c r="R7" s="118">
        <v>380.92</v>
      </c>
      <c r="S7" s="118">
        <v>416.6</v>
      </c>
      <c r="T7" s="118">
        <v>365.8</v>
      </c>
      <c r="U7" s="118">
        <v>345.12</v>
      </c>
      <c r="V7" s="118">
        <v>303.43</v>
      </c>
      <c r="W7" s="118">
        <v>264.33999999999997</v>
      </c>
      <c r="X7" s="118">
        <v>224.44</v>
      </c>
      <c r="Y7" s="118">
        <v>200.88</v>
      </c>
      <c r="Z7" s="119"/>
      <c r="AA7" s="120">
        <f>IF(SUM(B7:Z7)&lt;&gt;0,AVERAGEIF(B7:Z7,"&lt;&gt;"""),"")</f>
        <v>315.10083333333336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6.5</v>
      </c>
      <c r="R23" s="134">
        <v>41.3</v>
      </c>
      <c r="S23" s="134">
        <v>40</v>
      </c>
      <c r="T23" s="134"/>
      <c r="U23" s="134"/>
      <c r="V23" s="134"/>
      <c r="W23" s="134"/>
      <c r="X23" s="134"/>
      <c r="Y23" s="134"/>
      <c r="Z23" s="132"/>
      <c r="AA23" s="133">
        <f t="shared" si="2"/>
        <v>87.8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6.5</v>
      </c>
      <c r="R24" s="136">
        <f t="shared" si="3"/>
        <v>41.3</v>
      </c>
      <c r="S24" s="136">
        <f t="shared" si="3"/>
        <v>40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87.8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2021-11-24T09:26:12Z</dcterms:created>
  <dcterms:modified xsi:type="dcterms:W3CDTF">2021-11-24T09:26:13Z</dcterms:modified>
</cp:coreProperties>
</file>