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<sst xmlns="http://schemas.openxmlformats.org/spreadsheetml/2006/main" count="117" uniqueCount="53">
  <si>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23/11/2021 11:18:30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</si>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</sst>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3.6579999999999999</c:v>
                </c:pt>
                <c:pt idx="13">
                  <c:v>13.158000000000001</c:v>
                </c:pt>
                <c:pt idx="14">
                  <c:v>13.374000000000001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10</c:v>
                </c:pt>
                <c:pt idx="22">
                  <c:v>20</c:v>
                </c:pt>
                <c:pt idx="23">
                  <c:v>55.312999999999995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0.55100000000000005</c:v>
                </c:pt>
                <c:pt idx="13">
                  <c:v>3.3920000000000003</c:v>
                </c:pt>
                <c:pt idx="14">
                  <c:v>10.591999999999999</c:v>
                </c:pt>
                <c:pt idx="15">
                  <c:v>24.86</c:v>
                </c:pt>
                <c:pt idx="16">
                  <c:v>24.536000000000001</c:v>
                </c:pt>
                <c:pt idx="17">
                  <c:v>31.511000000000003</c:v>
                </c:pt>
                <c:pt idx="18">
                  <c:v>40.475999999999999</c:v>
                </c:pt>
                <c:pt idx="19">
                  <c:v>39.697000000000003</c:v>
                </c:pt>
                <c:pt idx="20">
                  <c:v>51.528999999999996</c:v>
                </c:pt>
                <c:pt idx="21">
                  <c:v>33.273000000000003</c:v>
                </c:pt>
                <c:pt idx="22">
                  <c:v>43.881</c:v>
                </c:pt>
                <c:pt idx="23">
                  <c:v>77.700999999999993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712640"/>
        <c:axId val="415713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19.767000000000003</c:v>
                </c:pt>
                <c:pt idx="13">
                  <c:v>27.713999999999999</c:v>
                </c:pt>
                <c:pt idx="14">
                  <c:v>36.612000000000002</c:v>
                </c:pt>
                <c:pt idx="15">
                  <c:v>58.125999999999998</c:v>
                </c:pt>
                <c:pt idx="16">
                  <c:v>69.3</c:v>
                </c:pt>
                <c:pt idx="17">
                  <c:v>66.8</c:v>
                </c:pt>
                <c:pt idx="18">
                  <c:v>75.52</c:v>
                </c:pt>
                <c:pt idx="19">
                  <c:v>76.8</c:v>
                </c:pt>
                <c:pt idx="20">
                  <c:v>83.161999999999992</c:v>
                </c:pt>
                <c:pt idx="21">
                  <c:v>49.876999999999995</c:v>
                </c:pt>
                <c:pt idx="22">
                  <c:v>68.566999999999993</c:v>
                </c:pt>
                <c:pt idx="23">
                  <c:v>146.69999999999999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712640"/>
        <c:axId val="415713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295.01</c:v>
                </c:pt>
                <c:pt idx="13">
                  <c:v>290</c:v>
                </c:pt>
                <c:pt idx="14">
                  <c:v>310</c:v>
                </c:pt>
                <c:pt idx="15">
                  <c:v>330</c:v>
                </c:pt>
                <c:pt idx="16">
                  <c:v>338</c:v>
                </c:pt>
                <c:pt idx="17">
                  <c:v>362.8</c:v>
                </c:pt>
                <c:pt idx="18">
                  <c:v>357.13</c:v>
                </c:pt>
                <c:pt idx="19">
                  <c:v>346</c:v>
                </c:pt>
                <c:pt idx="20">
                  <c:v>319</c:v>
                </c:pt>
                <c:pt idx="21">
                  <c:v>280.14</c:v>
                </c:pt>
                <c:pt idx="22">
                  <c:v>260</c:v>
                </c:pt>
                <c:pt idx="23">
                  <c:v>217.29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713816"/>
        <c:axId val="415713424"/>
      </c:lineChart>
      <c:catAx>
        <c:axId val="415712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13032"/>
        <c:crosses val="autoZero"/>
        <c:auto val="1"/>
        <c:lblAlgn val="ctr"/>
        <c:lblOffset val="100"/>
        <c:noMultiLvlLbl val="0"/>
      </c:catAx>
      <c:valAx>
        <c:axId val="41571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12640"/>
        <c:crosses val="autoZero"/>
        <c:crossBetween val="between"/>
      </c:valAx>
      <c:valAx>
        <c:axId val="415713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13816"/>
        <c:crosses val="max"/>
        <c:crossBetween val="between"/>
      </c:valAx>
      <c:catAx>
        <c:axId val="415713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71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19.766999999999999</v>
      </c>
      <c r="O4" s="18">
        <v>27.751000000000005</v>
      </c>
      <c r="P4" s="18">
        <v>36.595999999999997</v>
      </c>
      <c r="Q4" s="18">
        <v>58.085000000000008</v>
      </c>
      <c r="R4" s="18">
        <v>69.322000000000003</v>
      </c>
      <c r="S4" s="18">
        <v>66.813000000000002</v>
      </c>
      <c r="T4" s="18">
        <v>75.480999999999995</v>
      </c>
      <c r="U4" s="18">
        <v>76.756999999999991</v>
      </c>
      <c r="V4" s="18">
        <v>83.122</v>
      </c>
      <c r="W4" s="18">
        <v>49.844999999999999</v>
      </c>
      <c r="X4" s="18">
        <v>68.527000000000001</v>
      </c>
      <c r="Y4" s="18">
        <v>146.68700000000004</v>
      </c>
      <c r="Z4" s="19"/>
      <c r="AA4" s="20">
        <f>SUM(B4:Z4)</f>
        <v>778.75300000000004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295.01</v>
      </c>
      <c r="O7" s="28">
        <v>290</v>
      </c>
      <c r="P7" s="28">
        <v>310</v>
      </c>
      <c r="Q7" s="28">
        <v>330</v>
      </c>
      <c r="R7" s="28">
        <v>338</v>
      </c>
      <c r="S7" s="28">
        <v>362.8</v>
      </c>
      <c r="T7" s="28">
        <v>357.13</v>
      </c>
      <c r="U7" s="28">
        <v>346</v>
      </c>
      <c r="V7" s="28">
        <v>319</v>
      </c>
      <c r="W7" s="28">
        <v>280.14</v>
      </c>
      <c r="X7" s="28">
        <v>260</v>
      </c>
      <c r="Y7" s="28">
        <v>217.29</v>
      </c>
      <c r="Z7" s="29"/>
      <c r="AA7" s="30">
        <f>IF(SUM(B7:Z7)&lt;&gt;0,AVERAGEIF(B7:Z7,"&lt;&gt;"""),"")</f>
        <v>308.78083333333331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3.6579999999999999</v>
      </c>
      <c r="O12" s="52">
        <v>13.158000000000001</v>
      </c>
      <c r="P12" s="52">
        <v>13.374000000000001</v>
      </c>
      <c r="Q12" s="52">
        <v>25</v>
      </c>
      <c r="R12" s="52">
        <v>25</v>
      </c>
      <c r="S12" s="52">
        <v>25</v>
      </c>
      <c r="T12" s="52">
        <v>25</v>
      </c>
      <c r="U12" s="52">
        <v>25</v>
      </c>
      <c r="V12" s="52">
        <v>25</v>
      </c>
      <c r="W12" s="52">
        <v>10</v>
      </c>
      <c r="X12" s="52">
        <v>20</v>
      </c>
      <c r="Y12" s="52">
        <v>55.312999999999995</v>
      </c>
      <c r="Z12" s="53"/>
      <c r="AA12" s="54">
        <f t="shared" si="0"/>
        <v>265.50299999999999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0.55100000000000005</v>
      </c>
      <c r="O14" s="57">
        <v>3.3920000000000003</v>
      </c>
      <c r="P14" s="57">
        <v>10.591999999999999</v>
      </c>
      <c r="Q14" s="57">
        <v>24.86</v>
      </c>
      <c r="R14" s="57">
        <v>24.536000000000001</v>
      </c>
      <c r="S14" s="57">
        <v>31.511000000000003</v>
      </c>
      <c r="T14" s="57">
        <v>40.475999999999999</v>
      </c>
      <c r="U14" s="57">
        <v>39.697000000000003</v>
      </c>
      <c r="V14" s="57">
        <v>51.528999999999996</v>
      </c>
      <c r="W14" s="57">
        <v>33.273000000000003</v>
      </c>
      <c r="X14" s="57">
        <v>43.881</v>
      </c>
      <c r="Y14" s="57">
        <v>77.700999999999993</v>
      </c>
      <c r="Z14" s="58"/>
      <c r="AA14" s="59">
        <f t="shared" si="0"/>
        <v>381.99900000000002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4.2089999999999996</v>
      </c>
      <c r="O16" s="62">
        <f t="shared" si="1"/>
        <v>16.55</v>
      </c>
      <c r="P16" s="62">
        <f t="shared" si="1"/>
        <v>23.966000000000001</v>
      </c>
      <c r="Q16" s="62">
        <f t="shared" si="1"/>
        <v>49.86</v>
      </c>
      <c r="R16" s="62">
        <f t="shared" si="1"/>
        <v>49.536000000000001</v>
      </c>
      <c r="S16" s="62">
        <f t="shared" si="1"/>
        <v>56.511000000000003</v>
      </c>
      <c r="T16" s="62">
        <f t="shared" si="1"/>
        <v>65.475999999999999</v>
      </c>
      <c r="U16" s="62">
        <f t="shared" si="1"/>
        <v>64.697000000000003</v>
      </c>
      <c r="V16" s="62">
        <f t="shared" si="1"/>
        <v>76.528999999999996</v>
      </c>
      <c r="W16" s="62">
        <f t="shared" si="1"/>
        <v>43.273000000000003</v>
      </c>
      <c r="X16" s="62">
        <f t="shared" si="1"/>
        <v>63.881</v>
      </c>
      <c r="Y16" s="62">
        <f t="shared" si="1"/>
        <v>133.01399999999998</v>
      </c>
      <c r="Z16" s="63" t="str">
        <f t="shared" si="1"/>
        <v/>
      </c>
      <c r="AA16" s="64">
        <f>SUM(AA10:AA15)</f>
        <v>647.50199999999995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1.5449999999999999</v>
      </c>
      <c r="O20" s="77">
        <v>2.3420000000000001</v>
      </c>
      <c r="P20" s="77">
        <v>5.4290000000000003</v>
      </c>
      <c r="Q20" s="77">
        <v>2.9750000000000001</v>
      </c>
      <c r="R20" s="77">
        <v>2.7810000000000001</v>
      </c>
      <c r="S20" s="77">
        <v>1.06</v>
      </c>
      <c r="T20" s="77">
        <v>2.1619999999999999</v>
      </c>
      <c r="U20" s="77">
        <v>4.5389999999999997</v>
      </c>
      <c r="V20" s="77">
        <v>3.0070000000000001</v>
      </c>
      <c r="W20" s="77">
        <v>3.794</v>
      </c>
      <c r="X20" s="77">
        <v>3.1920000000000002</v>
      </c>
      <c r="Y20" s="77">
        <v>7.76</v>
      </c>
      <c r="Z20" s="78"/>
      <c r="AA20" s="79">
        <f t="shared" si="2"/>
        <v>40.585999999999999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14.013000000000002</v>
      </c>
      <c r="O21" s="81">
        <v>8.859</v>
      </c>
      <c r="P21" s="81">
        <v>7.2010000000000005</v>
      </c>
      <c r="Q21" s="81">
        <v>5.25</v>
      </c>
      <c r="R21" s="81">
        <v>17.005000000000003</v>
      </c>
      <c r="S21" s="81">
        <v>9.2420000000000009</v>
      </c>
      <c r="T21" s="81">
        <v>7.843</v>
      </c>
      <c r="U21" s="81">
        <v>7.5210000000000008</v>
      </c>
      <c r="V21" s="81">
        <v>3.5860000000000003</v>
      </c>
      <c r="W21" s="81">
        <v>2.778</v>
      </c>
      <c r="X21" s="81">
        <v>1.4540000000000002</v>
      </c>
      <c r="Y21" s="81">
        <v>5.9130000000000003</v>
      </c>
      <c r="Z21" s="78"/>
      <c r="AA21" s="79">
        <f t="shared" si="2"/>
        <v>90.665000000000006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15.558000000000002</v>
      </c>
      <c r="O25" s="88">
        <f t="shared" si="3"/>
        <v>11.201000000000001</v>
      </c>
      <c r="P25" s="88">
        <f t="shared" si="3"/>
        <v>12.63</v>
      </c>
      <c r="Q25" s="88">
        <f t="shared" si="3"/>
        <v>8.2249999999999996</v>
      </c>
      <c r="R25" s="88">
        <f t="shared" si="3"/>
        <v>19.786000000000001</v>
      </c>
      <c r="S25" s="88">
        <f t="shared" si="3"/>
        <v>10.302000000000001</v>
      </c>
      <c r="T25" s="88">
        <f t="shared" si="3"/>
        <v>10.004999999999999</v>
      </c>
      <c r="U25" s="88">
        <f t="shared" si="3"/>
        <v>12.06</v>
      </c>
      <c r="V25" s="88">
        <f t="shared" si="3"/>
        <v>6.593</v>
      </c>
      <c r="W25" s="88">
        <f t="shared" si="3"/>
        <v>6.5720000000000001</v>
      </c>
      <c r="X25" s="88">
        <f t="shared" si="3"/>
        <v>4.6460000000000008</v>
      </c>
      <c r="Y25" s="88">
        <f t="shared" si="3"/>
        <v>13.673</v>
      </c>
      <c r="Z25" s="89" t="str">
        <f t="shared" si="3"/>
        <v/>
      </c>
      <c r="AA25" s="90">
        <f>SUM(AA19:AA24)</f>
        <v>131.251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19.766999999999999</v>
      </c>
      <c r="O29" s="77">
        <v>27.751000000000001</v>
      </c>
      <c r="P29" s="77">
        <v>36.595999999999997</v>
      </c>
      <c r="Q29" s="77">
        <v>58.085000000000001</v>
      </c>
      <c r="R29" s="77">
        <v>69.322000000000003</v>
      </c>
      <c r="S29" s="77">
        <v>66.813000000000002</v>
      </c>
      <c r="T29" s="77">
        <v>75.480999999999995</v>
      </c>
      <c r="U29" s="77">
        <v>76.757000000000005</v>
      </c>
      <c r="V29" s="77">
        <v>83.122</v>
      </c>
      <c r="W29" s="77">
        <v>49.844999999999999</v>
      </c>
      <c r="X29" s="77">
        <v>68.527000000000001</v>
      </c>
      <c r="Y29" s="77">
        <v>146.68700000000001</v>
      </c>
      <c r="Z29" s="78"/>
      <c r="AA29" s="79">
        <f>SUM(B29:Z29)</f>
        <v>778.75300000000004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19.766999999999999</v>
      </c>
      <c r="O31" s="62">
        <f t="shared" si="4"/>
        <v>27.751000000000001</v>
      </c>
      <c r="P31" s="62">
        <f t="shared" si="4"/>
        <v>36.595999999999997</v>
      </c>
      <c r="Q31" s="62">
        <f t="shared" si="4"/>
        <v>58.085000000000001</v>
      </c>
      <c r="R31" s="62">
        <f t="shared" si="4"/>
        <v>69.322000000000003</v>
      </c>
      <c r="S31" s="62">
        <f t="shared" si="4"/>
        <v>66.813000000000002</v>
      </c>
      <c r="T31" s="62">
        <f t="shared" si="4"/>
        <v>75.480999999999995</v>
      </c>
      <c r="U31" s="62">
        <f t="shared" si="4"/>
        <v>76.757000000000005</v>
      </c>
      <c r="V31" s="62">
        <f t="shared" si="4"/>
        <v>83.122</v>
      </c>
      <c r="W31" s="62">
        <f t="shared" si="4"/>
        <v>49.844999999999999</v>
      </c>
      <c r="X31" s="62">
        <f t="shared" si="4"/>
        <v>68.527000000000001</v>
      </c>
      <c r="Y31" s="62">
        <f t="shared" si="4"/>
        <v>146.68700000000001</v>
      </c>
      <c r="Z31" s="63" t="str">
        <f t="shared" si="4"/>
        <v/>
      </c>
      <c r="AA31" s="64">
        <f>SUM(AA28:AA30)</f>
        <v>778.75300000000004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19.767000000000003</v>
      </c>
      <c r="O51" s="88">
        <f t="shared" si="10"/>
        <v>27.751000000000001</v>
      </c>
      <c r="P51" s="88">
        <f t="shared" si="10"/>
        <v>36.596000000000004</v>
      </c>
      <c r="Q51" s="88">
        <f t="shared" si="10"/>
        <v>58.085000000000001</v>
      </c>
      <c r="R51" s="88">
        <f t="shared" si="10"/>
        <v>69.322000000000003</v>
      </c>
      <c r="S51" s="88">
        <f t="shared" si="10"/>
        <v>66.813000000000002</v>
      </c>
      <c r="T51" s="88">
        <f t="shared" si="10"/>
        <v>75.480999999999995</v>
      </c>
      <c r="U51" s="88">
        <f t="shared" si="10"/>
        <v>76.757000000000005</v>
      </c>
      <c r="V51" s="88">
        <f t="shared" si="10"/>
        <v>83.122</v>
      </c>
      <c r="W51" s="88">
        <f t="shared" si="10"/>
        <v>49.845000000000006</v>
      </c>
      <c r="X51" s="88">
        <f t="shared" si="10"/>
        <v>68.527000000000001</v>
      </c>
      <c r="Y51" s="88">
        <f t="shared" si="10"/>
        <v>146.68699999999998</v>
      </c>
      <c r="Z51" s="89" t="str">
        <f t="shared" si="10"/>
        <v/>
      </c>
      <c r="AA51" s="105">
        <f>SUM(B51:Z51)</f>
        <v>778.75300000000004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19.767000000000003</v>
      </c>
      <c r="O4" s="18">
        <v>27.713999999999999</v>
      </c>
      <c r="P4" s="18">
        <v>36.612000000000002</v>
      </c>
      <c r="Q4" s="18">
        <v>58.125999999999998</v>
      </c>
      <c r="R4" s="18">
        <v>69.3</v>
      </c>
      <c r="S4" s="18">
        <v>66.8</v>
      </c>
      <c r="T4" s="18">
        <v>75.52</v>
      </c>
      <c r="U4" s="18">
        <v>76.8</v>
      </c>
      <c r="V4" s="18">
        <v>83.161999999999992</v>
      </c>
      <c r="W4" s="18">
        <v>49.876999999999995</v>
      </c>
      <c r="X4" s="18">
        <v>68.566999999999993</v>
      </c>
      <c r="Y4" s="18">
        <v>146.69999999999999</v>
      </c>
      <c r="Z4" s="19"/>
      <c r="AA4" s="20">
        <f>SUM(B4:Z4)</f>
        <v>778.94499999999994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295.01</v>
      </c>
      <c r="O7" s="28">
        <v>290</v>
      </c>
      <c r="P7" s="28">
        <v>310</v>
      </c>
      <c r="Q7" s="28">
        <v>330</v>
      </c>
      <c r="R7" s="28">
        <v>338</v>
      </c>
      <c r="S7" s="28">
        <v>362.8</v>
      </c>
      <c r="T7" s="28">
        <v>357.13</v>
      </c>
      <c r="U7" s="28">
        <v>346</v>
      </c>
      <c r="V7" s="28">
        <v>319</v>
      </c>
      <c r="W7" s="28">
        <v>280.14</v>
      </c>
      <c r="X7" s="28">
        <v>260</v>
      </c>
      <c r="Y7" s="28">
        <v>217.29</v>
      </c>
      <c r="Z7" s="29"/>
      <c r="AA7" s="30">
        <f>IF(SUM(B7:Z7)&lt;&gt;0,AVERAGEIF(B7:Z7,"&lt;&gt;"""),"")</f>
        <v>308.78083333333331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19.767000000000003</v>
      </c>
      <c r="O14" s="57">
        <v>13.414</v>
      </c>
      <c r="P14" s="57">
        <v>6.4020000000000001</v>
      </c>
      <c r="Q14" s="57">
        <v>5</v>
      </c>
      <c r="R14" s="57">
        <v>5</v>
      </c>
      <c r="S14" s="57">
        <v>5</v>
      </c>
      <c r="T14" s="57">
        <v>1.5</v>
      </c>
      <c r="U14" s="57">
        <v>1.5</v>
      </c>
      <c r="V14" s="57">
        <v>1.5</v>
      </c>
      <c r="W14" s="57">
        <v>1.5</v>
      </c>
      <c r="X14" s="57">
        <v>1.5</v>
      </c>
      <c r="Y14" s="57"/>
      <c r="Z14" s="58"/>
      <c r="AA14" s="59">
        <f t="shared" si="0"/>
        <v>62.083000000000006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19.767000000000003</v>
      </c>
      <c r="O16" s="62">
        <f t="shared" si="1"/>
        <v>13.414</v>
      </c>
      <c r="P16" s="62">
        <f t="shared" si="1"/>
        <v>6.4020000000000001</v>
      </c>
      <c r="Q16" s="62">
        <f t="shared" si="1"/>
        <v>5</v>
      </c>
      <c r="R16" s="62">
        <f t="shared" si="1"/>
        <v>5</v>
      </c>
      <c r="S16" s="62">
        <f t="shared" si="1"/>
        <v>5</v>
      </c>
      <c r="T16" s="62">
        <f t="shared" si="1"/>
        <v>1.5</v>
      </c>
      <c r="U16" s="62">
        <f t="shared" si="1"/>
        <v>1.5</v>
      </c>
      <c r="V16" s="62">
        <f t="shared" si="1"/>
        <v>1.5</v>
      </c>
      <c r="W16" s="62">
        <f t="shared" si="1"/>
        <v>1.5</v>
      </c>
      <c r="X16" s="62">
        <f t="shared" si="1"/>
        <v>1.5</v>
      </c>
      <c r="Y16" s="62">
        <f t="shared" si="1"/>
        <v>0</v>
      </c>
      <c r="Z16" s="63" t="str">
        <f t="shared" si="1"/>
        <v/>
      </c>
      <c r="AA16" s="64">
        <f>SUM(AA10:AA15)</f>
        <v>62.083000000000006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0.41</v>
      </c>
      <c r="Q21" s="81">
        <v>0.22600000000000001</v>
      </c>
      <c r="R21" s="81"/>
      <c r="S21" s="81"/>
      <c r="T21" s="81">
        <v>0.22</v>
      </c>
      <c r="U21" s="81"/>
      <c r="V21" s="81">
        <v>1.5620000000000001</v>
      </c>
      <c r="W21" s="81">
        <v>1.577</v>
      </c>
      <c r="X21" s="81">
        <v>1.9670000000000001</v>
      </c>
      <c r="Y21" s="81"/>
      <c r="Z21" s="78"/>
      <c r="AA21" s="79">
        <f t="shared" si="2"/>
        <v>5.9619999999999997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0.41</v>
      </c>
      <c r="Q25" s="88">
        <f t="shared" si="3"/>
        <v>0.22600000000000001</v>
      </c>
      <c r="R25" s="88">
        <f t="shared" si="3"/>
        <v>0</v>
      </c>
      <c r="S25" s="88">
        <f t="shared" si="3"/>
        <v>0</v>
      </c>
      <c r="T25" s="88">
        <f t="shared" si="3"/>
        <v>0.22</v>
      </c>
      <c r="U25" s="88">
        <f t="shared" si="3"/>
        <v>0</v>
      </c>
      <c r="V25" s="88">
        <f t="shared" si="3"/>
        <v>1.5620000000000001</v>
      </c>
      <c r="W25" s="88">
        <f t="shared" si="3"/>
        <v>1.577</v>
      </c>
      <c r="X25" s="88">
        <f t="shared" si="3"/>
        <v>1.9670000000000001</v>
      </c>
      <c r="Y25" s="88">
        <f t="shared" si="3"/>
        <v>0</v>
      </c>
      <c r="Z25" s="89">
        <f t="shared" si="3"/>
        <v>0</v>
      </c>
      <c r="AA25" s="90">
        <f t="shared" si="3"/>
        <v>5.9619999999999997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19.766999999999999</v>
      </c>
      <c r="O29" s="77">
        <v>13.414</v>
      </c>
      <c r="P29" s="77">
        <v>6.8120000000000003</v>
      </c>
      <c r="Q29" s="77">
        <v>5.226</v>
      </c>
      <c r="R29" s="77">
        <v>5</v>
      </c>
      <c r="S29" s="77">
        <v>5</v>
      </c>
      <c r="T29" s="77">
        <v>1.72</v>
      </c>
      <c r="U29" s="77">
        <v>1.5</v>
      </c>
      <c r="V29" s="77">
        <v>3.0619999999999998</v>
      </c>
      <c r="W29" s="77">
        <v>3.077</v>
      </c>
      <c r="X29" s="77">
        <v>3.4670000000000001</v>
      </c>
      <c r="Y29" s="77"/>
      <c r="Z29" s="78"/>
      <c r="AA29" s="79">
        <f>SUM(B29:Z29)</f>
        <v>68.044999999999987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19.766999999999999</v>
      </c>
      <c r="O31" s="62">
        <f t="shared" si="4"/>
        <v>13.414</v>
      </c>
      <c r="P31" s="62">
        <f t="shared" si="4"/>
        <v>6.8120000000000003</v>
      </c>
      <c r="Q31" s="62">
        <f t="shared" si="4"/>
        <v>5.226</v>
      </c>
      <c r="R31" s="62">
        <f t="shared" si="4"/>
        <v>5</v>
      </c>
      <c r="S31" s="62">
        <f t="shared" si="4"/>
        <v>5</v>
      </c>
      <c r="T31" s="62">
        <f t="shared" si="4"/>
        <v>1.72</v>
      </c>
      <c r="U31" s="62">
        <f t="shared" si="4"/>
        <v>1.5</v>
      </c>
      <c r="V31" s="62">
        <f t="shared" si="4"/>
        <v>3.0619999999999998</v>
      </c>
      <c r="W31" s="62">
        <f t="shared" si="4"/>
        <v>3.077</v>
      </c>
      <c r="X31" s="62">
        <f t="shared" si="4"/>
        <v>3.4670000000000001</v>
      </c>
      <c r="Y31" s="62">
        <f t="shared" si="4"/>
        <v>0</v>
      </c>
      <c r="Z31" s="63">
        <f t="shared" si="4"/>
        <v>0</v>
      </c>
      <c r="AA31" s="64">
        <f t="shared" si="4"/>
        <v>68.044999999999987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14.3</v>
      </c>
      <c r="P38" s="99">
        <v>29.8</v>
      </c>
      <c r="Q38" s="99">
        <v>52.9</v>
      </c>
      <c r="R38" s="99">
        <v>64.3</v>
      </c>
      <c r="S38" s="99">
        <v>61.8</v>
      </c>
      <c r="T38" s="99">
        <v>73.8</v>
      </c>
      <c r="U38" s="99">
        <v>75.3</v>
      </c>
      <c r="V38" s="99">
        <v>80.099999999999994</v>
      </c>
      <c r="W38" s="99">
        <v>46.8</v>
      </c>
      <c r="X38" s="99">
        <v>65.099999999999994</v>
      </c>
      <c r="Y38" s="99">
        <v>146.69999999999999</v>
      </c>
      <c r="Z38" s="100"/>
      <c r="AA38" s="79">
        <f t="shared" si="5"/>
        <v>710.90000000000009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14.3</v>
      </c>
      <c r="P39" s="88">
        <f t="shared" si="6"/>
        <v>29.8</v>
      </c>
      <c r="Q39" s="88">
        <f t="shared" si="6"/>
        <v>52.9</v>
      </c>
      <c r="R39" s="88">
        <f t="shared" si="6"/>
        <v>64.3</v>
      </c>
      <c r="S39" s="88">
        <f t="shared" si="6"/>
        <v>61.8</v>
      </c>
      <c r="T39" s="88">
        <f t="shared" si="6"/>
        <v>73.8</v>
      </c>
      <c r="U39" s="88">
        <f t="shared" si="6"/>
        <v>75.3</v>
      </c>
      <c r="V39" s="88">
        <f t="shared" si="6"/>
        <v>80.099999999999994</v>
      </c>
      <c r="W39" s="88">
        <f t="shared" si="6"/>
        <v>46.8</v>
      </c>
      <c r="X39" s="88">
        <f t="shared" si="6"/>
        <v>65.099999999999994</v>
      </c>
      <c r="Y39" s="88">
        <f t="shared" si="6"/>
        <v>146.69999999999999</v>
      </c>
      <c r="Z39" s="89">
        <f t="shared" si="6"/>
        <v>0</v>
      </c>
      <c r="AA39" s="90">
        <f t="shared" si="5"/>
        <v>710.90000000000009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14.3</v>
      </c>
      <c r="P46" s="99">
        <v>29.8</v>
      </c>
      <c r="Q46" s="99">
        <v>52.9</v>
      </c>
      <c r="R46" s="99">
        <v>64.3</v>
      </c>
      <c r="S46" s="99">
        <v>61.8</v>
      </c>
      <c r="T46" s="99">
        <v>73.8</v>
      </c>
      <c r="U46" s="99">
        <v>75.3</v>
      </c>
      <c r="V46" s="99">
        <v>80.099999999999994</v>
      </c>
      <c r="W46" s="99">
        <v>46.8</v>
      </c>
      <c r="X46" s="99">
        <v>65.099999999999994</v>
      </c>
      <c r="Y46" s="99">
        <v>146.69999999999999</v>
      </c>
      <c r="Z46" s="100"/>
      <c r="AA46" s="79">
        <f t="shared" si="7"/>
        <v>710.90000000000009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14.3</v>
      </c>
      <c r="P48" s="88">
        <f t="shared" si="8"/>
        <v>29.8</v>
      </c>
      <c r="Q48" s="88">
        <f t="shared" si="8"/>
        <v>52.9</v>
      </c>
      <c r="R48" s="88">
        <f t="shared" si="8"/>
        <v>64.3</v>
      </c>
      <c r="S48" s="88">
        <f t="shared" si="8"/>
        <v>61.8</v>
      </c>
      <c r="T48" s="88">
        <f t="shared" si="8"/>
        <v>73.8</v>
      </c>
      <c r="U48" s="88">
        <f t="shared" si="8"/>
        <v>75.3</v>
      </c>
      <c r="V48" s="88">
        <f t="shared" si="8"/>
        <v>80.099999999999994</v>
      </c>
      <c r="W48" s="88">
        <f t="shared" si="8"/>
        <v>46.8</v>
      </c>
      <c r="X48" s="88">
        <f t="shared" si="8"/>
        <v>65.099999999999994</v>
      </c>
      <c r="Y48" s="88">
        <f t="shared" si="8"/>
        <v>146.69999999999999</v>
      </c>
      <c r="Z48" s="89">
        <f t="shared" si="8"/>
        <v>0</v>
      </c>
      <c r="AA48" s="90">
        <f t="shared" si="7"/>
        <v>710.90000000000009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19.767000000000003</v>
      </c>
      <c r="O51" s="88">
        <f t="shared" si="10"/>
        <v>27.713999999999999</v>
      </c>
      <c r="P51" s="88">
        <f t="shared" si="10"/>
        <v>36.612000000000002</v>
      </c>
      <c r="Q51" s="88">
        <f t="shared" si="10"/>
        <v>58.125999999999998</v>
      </c>
      <c r="R51" s="88">
        <f t="shared" si="10"/>
        <v>69.3</v>
      </c>
      <c r="S51" s="88">
        <f t="shared" si="10"/>
        <v>66.8</v>
      </c>
      <c r="T51" s="88">
        <f t="shared" si="10"/>
        <v>75.52</v>
      </c>
      <c r="U51" s="88">
        <f t="shared" si="10"/>
        <v>76.8</v>
      </c>
      <c r="V51" s="88">
        <f t="shared" si="10"/>
        <v>83.161999999999992</v>
      </c>
      <c r="W51" s="88">
        <f t="shared" si="10"/>
        <v>49.876999999999995</v>
      </c>
      <c r="X51" s="88">
        <f t="shared" si="10"/>
        <v>68.566999999999993</v>
      </c>
      <c r="Y51" s="88">
        <f t="shared" si="10"/>
        <v>146.69999999999999</v>
      </c>
      <c r="Z51" s="89">
        <f t="shared" si="10"/>
        <v>0</v>
      </c>
      <c r="AA51" s="105">
        <f>SUM(B51:Z51)</f>
        <v>778.94499999999994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14.3</v>
      </c>
      <c r="P4" s="18">
        <v>29.8</v>
      </c>
      <c r="Q4" s="18">
        <v>52.9</v>
      </c>
      <c r="R4" s="18">
        <v>64.3</v>
      </c>
      <c r="S4" s="18">
        <v>61.8</v>
      </c>
      <c r="T4" s="18">
        <v>73.8</v>
      </c>
      <c r="U4" s="18">
        <v>75.3</v>
      </c>
      <c r="V4" s="18">
        <v>80.099999999999994</v>
      </c>
      <c r="W4" s="18">
        <v>46.8</v>
      </c>
      <c r="X4" s="18">
        <v>65.099999999999994</v>
      </c>
      <c r="Y4" s="18">
        <v>146.69999999999999</v>
      </c>
      <c r="Z4" s="19"/>
      <c r="AA4" s="112">
        <f>SUM(B4:Z4)</f>
        <v>710.90000000000009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295.01</v>
      </c>
      <c r="O7" s="118">
        <v>290</v>
      </c>
      <c r="P7" s="118">
        <v>310</v>
      </c>
      <c r="Q7" s="118">
        <v>330</v>
      </c>
      <c r="R7" s="118">
        <v>338</v>
      </c>
      <c r="S7" s="118">
        <v>362.8</v>
      </c>
      <c r="T7" s="118">
        <v>357.13</v>
      </c>
      <c r="U7" s="118">
        <v>346</v>
      </c>
      <c r="V7" s="118">
        <v>319</v>
      </c>
      <c r="W7" s="118">
        <v>280.14</v>
      </c>
      <c r="X7" s="118">
        <v>260</v>
      </c>
      <c r="Y7" s="118">
        <v>217.29</v>
      </c>
      <c r="Z7" s="119"/>
      <c r="AA7" s="120">
        <f>IF(SUM(B7:Z7)&lt;&gt;0,AVERAGEIF(B7:Z7,"&lt;&gt;"""),"")</f>
        <v>308.78083333333331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14.3</v>
      </c>
      <c r="P23" s="134">
        <v>29.8</v>
      </c>
      <c r="Q23" s="134">
        <v>52.9</v>
      </c>
      <c r="R23" s="134">
        <v>64.3</v>
      </c>
      <c r="S23" s="134">
        <v>61.8</v>
      </c>
      <c r="T23" s="134">
        <v>73.8</v>
      </c>
      <c r="U23" s="134">
        <v>75.3</v>
      </c>
      <c r="V23" s="134">
        <v>80.099999999999994</v>
      </c>
      <c r="W23" s="134">
        <v>46.8</v>
      </c>
      <c r="X23" s="134">
        <v>65.099999999999994</v>
      </c>
      <c r="Y23" s="134">
        <v>146.69999999999999</v>
      </c>
      <c r="Z23" s="132"/>
      <c r="AA23" s="133">
        <f t="shared" si="2"/>
        <v>710.90000000000009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14.3</v>
      </c>
      <c r="P24" s="136">
        <f t="shared" si="3"/>
        <v>29.8</v>
      </c>
      <c r="Q24" s="136">
        <f t="shared" si="3"/>
        <v>52.9</v>
      </c>
      <c r="R24" s="136">
        <f t="shared" si="3"/>
        <v>64.3</v>
      </c>
      <c r="S24" s="136">
        <f t="shared" si="3"/>
        <v>61.8</v>
      </c>
      <c r="T24" s="136">
        <f t="shared" si="3"/>
        <v>73.8</v>
      </c>
      <c r="U24" s="136">
        <f t="shared" si="3"/>
        <v>75.3</v>
      </c>
      <c r="V24" s="136">
        <f t="shared" si="3"/>
        <v>80.099999999999994</v>
      </c>
      <c r="W24" s="136">
        <f t="shared" si="3"/>
        <v>46.8</v>
      </c>
      <c r="X24" s="136">
        <f t="shared" si="3"/>
        <v>65.099999999999994</v>
      </c>
      <c r="Y24" s="136">
        <f t="shared" si="3"/>
        <v>146.69999999999999</v>
      </c>
      <c r="Z24" s="137" t="str">
        <f t="shared" si="3"/>
        <v/>
      </c>
      <c r="AA24" s="90">
        <f t="shared" si="2"/>
        <v>710.90000000000009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2021-11-23T09:18:30Z</dcterms:created>
  <dcterms:modified xsi:type="dcterms:W3CDTF">2021-11-23T09:18:31Z</dcterms:modified>
</cp:coreProperties>
</file>