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<sst xmlns="http://schemas.openxmlformats.org/spreadsheetml/2006/main" count="117" uniqueCount="53">
  <si>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22/11/2021 11:20:28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</si>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</sst>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8.0150000000000006</c:v>
                </c:pt>
                <c:pt idx="13">
                  <c:v>10</c:v>
                </c:pt>
                <c:pt idx="14">
                  <c:v>9.2360000000000007</c:v>
                </c:pt>
                <c:pt idx="15">
                  <c:v>10</c:v>
                </c:pt>
                <c:pt idx="16">
                  <c:v>68</c:v>
                </c:pt>
                <c:pt idx="17">
                  <c:v>122</c:v>
                </c:pt>
                <c:pt idx="18">
                  <c:v>126.291</c:v>
                </c:pt>
                <c:pt idx="19">
                  <c:v>120.123</c:v>
                </c:pt>
                <c:pt idx="20">
                  <c:v>6.5880000000000001</c:v>
                </c:pt>
                <c:pt idx="21">
                  <c:v>9.0220000000000002</c:v>
                </c:pt>
                <c:pt idx="22">
                  <c:v>3.1040000000000001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19.399999999999999</c:v>
                </c:pt>
                <c:pt idx="14">
                  <c:v>46.4</c:v>
                </c:pt>
                <c:pt idx="15">
                  <c:v>22.9</c:v>
                </c:pt>
                <c:pt idx="16">
                  <c:v>33.799999999999997</c:v>
                </c:pt>
                <c:pt idx="17">
                  <c:v>7.9</c:v>
                </c:pt>
                <c:pt idx="18">
                  <c:v>0</c:v>
                </c:pt>
                <c:pt idx="19">
                  <c:v>3.1</c:v>
                </c:pt>
                <c:pt idx="20">
                  <c:v>3.1</c:v>
                </c:pt>
                <c:pt idx="21">
                  <c:v>0</c:v>
                </c:pt>
                <c:pt idx="22">
                  <c:v>0.3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17.124000000000002</c:v>
                </c:pt>
                <c:pt idx="13">
                  <c:v>25.383000000000003</c:v>
                </c:pt>
                <c:pt idx="14">
                  <c:v>17.914000000000001</c:v>
                </c:pt>
                <c:pt idx="15">
                  <c:v>23.337</c:v>
                </c:pt>
                <c:pt idx="16">
                  <c:v>24.53</c:v>
                </c:pt>
                <c:pt idx="17">
                  <c:v>25.533000000000001</c:v>
                </c:pt>
                <c:pt idx="18">
                  <c:v>15.974</c:v>
                </c:pt>
                <c:pt idx="19">
                  <c:v>14.837999999999999</c:v>
                </c:pt>
                <c:pt idx="20">
                  <c:v>12.106</c:v>
                </c:pt>
                <c:pt idx="21">
                  <c:v>13.769</c:v>
                </c:pt>
                <c:pt idx="22">
                  <c:v>9.7420000000000009</c:v>
                </c:pt>
                <c:pt idx="23">
                  <c:v>12.434999999999999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7661792"/>
        <c:axId val="1676621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28.643999999999998</c:v>
                </c:pt>
                <c:pt idx="13">
                  <c:v>58.813000000000002</c:v>
                </c:pt>
                <c:pt idx="14">
                  <c:v>77.139999999999986</c:v>
                </c:pt>
                <c:pt idx="15">
                  <c:v>57.440000000000005</c:v>
                </c:pt>
                <c:pt idx="16">
                  <c:v>144.97699999999998</c:v>
                </c:pt>
                <c:pt idx="17">
                  <c:v>204.50800000000001</c:v>
                </c:pt>
                <c:pt idx="18">
                  <c:v>197.17</c:v>
                </c:pt>
                <c:pt idx="19">
                  <c:v>186.71400000000003</c:v>
                </c:pt>
                <c:pt idx="20">
                  <c:v>23.343</c:v>
                </c:pt>
                <c:pt idx="21">
                  <c:v>24.373000000000001</c:v>
                </c:pt>
                <c:pt idx="22">
                  <c:v>15.611999999999998</c:v>
                </c:pt>
                <c:pt idx="23">
                  <c:v>17.32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661792"/>
        <c:axId val="1676621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290.60000000000002</c:v>
                </c:pt>
                <c:pt idx="13">
                  <c:v>297.64999999999998</c:v>
                </c:pt>
                <c:pt idx="14">
                  <c:v>310</c:v>
                </c:pt>
                <c:pt idx="15">
                  <c:v>318.62</c:v>
                </c:pt>
                <c:pt idx="16">
                  <c:v>330</c:v>
                </c:pt>
                <c:pt idx="17">
                  <c:v>344.64</c:v>
                </c:pt>
                <c:pt idx="18">
                  <c:v>331</c:v>
                </c:pt>
                <c:pt idx="19">
                  <c:v>330</c:v>
                </c:pt>
                <c:pt idx="20">
                  <c:v>289</c:v>
                </c:pt>
                <c:pt idx="21">
                  <c:v>255.72</c:v>
                </c:pt>
                <c:pt idx="22">
                  <c:v>234</c:v>
                </c:pt>
                <c:pt idx="23">
                  <c:v>209.24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9856"/>
        <c:axId val="4159464"/>
      </c:lineChart>
      <c:catAx>
        <c:axId val="16766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662184"/>
        <c:crosses val="autoZero"/>
        <c:auto val="1"/>
        <c:lblAlgn val="ctr"/>
        <c:lblOffset val="100"/>
        <c:noMultiLvlLbl val="0"/>
      </c:catAx>
      <c:valAx>
        <c:axId val="167662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661792"/>
        <c:crosses val="autoZero"/>
        <c:crossBetween val="between"/>
      </c:valAx>
      <c:valAx>
        <c:axId val="4159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9856"/>
        <c:crosses val="max"/>
        <c:crossBetween val="between"/>
      </c:valAx>
      <c:catAx>
        <c:axId val="4159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9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28.624000000000002</v>
      </c>
      <c r="O4" s="18">
        <v>58.816999999999993</v>
      </c>
      <c r="P4" s="18">
        <v>77.188000000000017</v>
      </c>
      <c r="Q4" s="18">
        <v>57.490000000000009</v>
      </c>
      <c r="R4" s="18">
        <v>144.93100000000001</v>
      </c>
      <c r="S4" s="18">
        <v>204.53100000000001</v>
      </c>
      <c r="T4" s="18">
        <v>197.21100000000001</v>
      </c>
      <c r="U4" s="18">
        <v>186.76100000000002</v>
      </c>
      <c r="V4" s="18">
        <v>23.334</v>
      </c>
      <c r="W4" s="18">
        <v>24.372</v>
      </c>
      <c r="X4" s="18">
        <v>15.596</v>
      </c>
      <c r="Y4" s="18">
        <v>17.32</v>
      </c>
      <c r="Z4" s="19"/>
      <c r="AA4" s="20">
        <f>SUM(B4:Z4)</f>
        <v>1036.175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290.60000000000002</v>
      </c>
      <c r="O7" s="28">
        <v>297.64999999999998</v>
      </c>
      <c r="P7" s="28">
        <v>310</v>
      </c>
      <c r="Q7" s="28">
        <v>318.62</v>
      </c>
      <c r="R7" s="28">
        <v>330</v>
      </c>
      <c r="S7" s="28">
        <v>344.64</v>
      </c>
      <c r="T7" s="28">
        <v>331</v>
      </c>
      <c r="U7" s="28">
        <v>330</v>
      </c>
      <c r="V7" s="28">
        <v>289</v>
      </c>
      <c r="W7" s="28">
        <v>255.72</v>
      </c>
      <c r="X7" s="28">
        <v>234</v>
      </c>
      <c r="Y7" s="28">
        <v>209.24</v>
      </c>
      <c r="Z7" s="29"/>
      <c r="AA7" s="30">
        <f>IF(SUM(B7:Z7)&lt;&gt;0,AVERAGEIF(B7:Z7,"&lt;&gt;"""),"")</f>
        <v>295.03916666666663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8.0150000000000006</v>
      </c>
      <c r="O12" s="52">
        <v>10</v>
      </c>
      <c r="P12" s="52">
        <v>9.2360000000000007</v>
      </c>
      <c r="Q12" s="52">
        <v>10</v>
      </c>
      <c r="R12" s="52">
        <v>68</v>
      </c>
      <c r="S12" s="52">
        <v>122</v>
      </c>
      <c r="T12" s="52">
        <v>126.291</v>
      </c>
      <c r="U12" s="52">
        <v>120.123</v>
      </c>
      <c r="V12" s="52">
        <v>6.5880000000000001</v>
      </c>
      <c r="W12" s="52">
        <v>9.0220000000000002</v>
      </c>
      <c r="X12" s="52">
        <v>3.1040000000000001</v>
      </c>
      <c r="Y12" s="52"/>
      <c r="Z12" s="53"/>
      <c r="AA12" s="54">
        <f t="shared" si="0"/>
        <v>492.37900000000002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17.124000000000002</v>
      </c>
      <c r="O14" s="57">
        <v>25.383000000000003</v>
      </c>
      <c r="P14" s="57">
        <v>17.914000000000001</v>
      </c>
      <c r="Q14" s="57">
        <v>23.337</v>
      </c>
      <c r="R14" s="57">
        <v>24.53</v>
      </c>
      <c r="S14" s="57">
        <v>25.533000000000001</v>
      </c>
      <c r="T14" s="57">
        <v>15.974</v>
      </c>
      <c r="U14" s="57">
        <v>14.837999999999999</v>
      </c>
      <c r="V14" s="57">
        <v>12.106</v>
      </c>
      <c r="W14" s="57">
        <v>13.769</v>
      </c>
      <c r="X14" s="57">
        <v>9.7420000000000009</v>
      </c>
      <c r="Y14" s="57">
        <v>12.434999999999999</v>
      </c>
      <c r="Z14" s="58"/>
      <c r="AA14" s="59">
        <f t="shared" si="0"/>
        <v>212.685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25.139000000000003</v>
      </c>
      <c r="O16" s="62">
        <f t="shared" si="1"/>
        <v>35.383000000000003</v>
      </c>
      <c r="P16" s="62">
        <f t="shared" si="1"/>
        <v>27.150000000000002</v>
      </c>
      <c r="Q16" s="62">
        <f t="shared" si="1"/>
        <v>33.337000000000003</v>
      </c>
      <c r="R16" s="62">
        <f t="shared" si="1"/>
        <v>92.53</v>
      </c>
      <c r="S16" s="62">
        <f t="shared" si="1"/>
        <v>147.53300000000002</v>
      </c>
      <c r="T16" s="62">
        <f t="shared" si="1"/>
        <v>142.26499999999999</v>
      </c>
      <c r="U16" s="62">
        <f t="shared" si="1"/>
        <v>134.96100000000001</v>
      </c>
      <c r="V16" s="62">
        <f t="shared" si="1"/>
        <v>18.693999999999999</v>
      </c>
      <c r="W16" s="62">
        <f t="shared" si="1"/>
        <v>22.791</v>
      </c>
      <c r="X16" s="62">
        <f t="shared" si="1"/>
        <v>12.846</v>
      </c>
      <c r="Y16" s="62">
        <f t="shared" si="1"/>
        <v>12.434999999999999</v>
      </c>
      <c r="Z16" s="63" t="str">
        <f t="shared" si="1"/>
        <v/>
      </c>
      <c r="AA16" s="64">
        <f>SUM(AA10:AA15)</f>
        <v>705.06400000000008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3.4849999999999999</v>
      </c>
      <c r="O21" s="81">
        <v>4.0339999999999998</v>
      </c>
      <c r="P21" s="81">
        <v>3.6379999999999999</v>
      </c>
      <c r="Q21" s="81">
        <v>1.2529999999999999</v>
      </c>
      <c r="R21" s="81">
        <v>18.600999999999999</v>
      </c>
      <c r="S21" s="81">
        <v>49.097999999999999</v>
      </c>
      <c r="T21" s="81">
        <v>54.945999999999998</v>
      </c>
      <c r="U21" s="81">
        <v>48.7</v>
      </c>
      <c r="V21" s="81">
        <v>1.54</v>
      </c>
      <c r="W21" s="81">
        <v>1.581</v>
      </c>
      <c r="X21" s="81">
        <v>2.4500000000000002</v>
      </c>
      <c r="Y21" s="81">
        <v>4.8849999999999998</v>
      </c>
      <c r="Z21" s="78"/>
      <c r="AA21" s="79">
        <f t="shared" si="2"/>
        <v>194.21099999999996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3.4849999999999999</v>
      </c>
      <c r="O25" s="88">
        <f t="shared" si="3"/>
        <v>4.0339999999999998</v>
      </c>
      <c r="P25" s="88">
        <f t="shared" si="3"/>
        <v>3.6379999999999999</v>
      </c>
      <c r="Q25" s="88">
        <f t="shared" si="3"/>
        <v>1.2529999999999999</v>
      </c>
      <c r="R25" s="88">
        <f t="shared" si="3"/>
        <v>18.600999999999999</v>
      </c>
      <c r="S25" s="88">
        <f t="shared" si="3"/>
        <v>49.097999999999999</v>
      </c>
      <c r="T25" s="88">
        <f t="shared" si="3"/>
        <v>54.945999999999998</v>
      </c>
      <c r="U25" s="88">
        <f t="shared" si="3"/>
        <v>48.7</v>
      </c>
      <c r="V25" s="88">
        <f t="shared" si="3"/>
        <v>1.54</v>
      </c>
      <c r="W25" s="88">
        <f t="shared" si="3"/>
        <v>1.581</v>
      </c>
      <c r="X25" s="88">
        <f t="shared" si="3"/>
        <v>2.4500000000000002</v>
      </c>
      <c r="Y25" s="88">
        <f t="shared" si="3"/>
        <v>4.8849999999999998</v>
      </c>
      <c r="Z25" s="89" t="str">
        <f t="shared" si="3"/>
        <v/>
      </c>
      <c r="AA25" s="90">
        <f>SUM(AA19:AA24)</f>
        <v>194.21099999999996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28.623999999999999</v>
      </c>
      <c r="O29" s="77">
        <v>39.417000000000002</v>
      </c>
      <c r="P29" s="77">
        <v>30.788</v>
      </c>
      <c r="Q29" s="77">
        <v>34.590000000000003</v>
      </c>
      <c r="R29" s="77">
        <v>111.131</v>
      </c>
      <c r="S29" s="77">
        <v>196.631</v>
      </c>
      <c r="T29" s="77">
        <v>197.21100000000001</v>
      </c>
      <c r="U29" s="77">
        <v>183.661</v>
      </c>
      <c r="V29" s="77">
        <v>20.234000000000002</v>
      </c>
      <c r="W29" s="77">
        <v>24.372</v>
      </c>
      <c r="X29" s="77">
        <v>15.295999999999999</v>
      </c>
      <c r="Y29" s="77">
        <v>17.32</v>
      </c>
      <c r="Z29" s="78"/>
      <c r="AA29" s="79">
        <f>SUM(B29:Z29)</f>
        <v>899.2750000000002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28.623999999999999</v>
      </c>
      <c r="O31" s="62">
        <f t="shared" si="4"/>
        <v>39.417000000000002</v>
      </c>
      <c r="P31" s="62">
        <f t="shared" si="4"/>
        <v>30.788</v>
      </c>
      <c r="Q31" s="62">
        <f t="shared" si="4"/>
        <v>34.590000000000003</v>
      </c>
      <c r="R31" s="62">
        <f t="shared" si="4"/>
        <v>111.131</v>
      </c>
      <c r="S31" s="62">
        <f t="shared" si="4"/>
        <v>196.631</v>
      </c>
      <c r="T31" s="62">
        <f t="shared" si="4"/>
        <v>197.21100000000001</v>
      </c>
      <c r="U31" s="62">
        <f t="shared" si="4"/>
        <v>183.661</v>
      </c>
      <c r="V31" s="62">
        <f t="shared" si="4"/>
        <v>20.234000000000002</v>
      </c>
      <c r="W31" s="62">
        <f t="shared" si="4"/>
        <v>24.372</v>
      </c>
      <c r="X31" s="62">
        <f t="shared" si="4"/>
        <v>15.295999999999999</v>
      </c>
      <c r="Y31" s="62">
        <f t="shared" si="4"/>
        <v>17.32</v>
      </c>
      <c r="Z31" s="63" t="str">
        <f t="shared" si="4"/>
        <v/>
      </c>
      <c r="AA31" s="64">
        <f>SUM(AA28:AA30)</f>
        <v>899.2750000000002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19.399999999999999</v>
      </c>
      <c r="P38" s="99">
        <v>46.4</v>
      </c>
      <c r="Q38" s="99">
        <v>22.9</v>
      </c>
      <c r="R38" s="99">
        <v>33.799999999999997</v>
      </c>
      <c r="S38" s="99">
        <v>7.9</v>
      </c>
      <c r="T38" s="99"/>
      <c r="U38" s="99">
        <v>3.1</v>
      </c>
      <c r="V38" s="99">
        <v>3.1</v>
      </c>
      <c r="W38" s="99"/>
      <c r="X38" s="99">
        <v>0.3</v>
      </c>
      <c r="Y38" s="99"/>
      <c r="Z38" s="100"/>
      <c r="AA38" s="79">
        <f t="shared" si="5"/>
        <v>136.89999999999998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19.399999999999999</v>
      </c>
      <c r="P39" s="88">
        <f t="shared" si="6"/>
        <v>46.4</v>
      </c>
      <c r="Q39" s="88">
        <f t="shared" si="6"/>
        <v>22.9</v>
      </c>
      <c r="R39" s="88">
        <f t="shared" si="6"/>
        <v>33.799999999999997</v>
      </c>
      <c r="S39" s="88">
        <f t="shared" si="6"/>
        <v>7.9</v>
      </c>
      <c r="T39" s="88">
        <f t="shared" si="6"/>
        <v>0</v>
      </c>
      <c r="U39" s="88">
        <f t="shared" si="6"/>
        <v>3.1</v>
      </c>
      <c r="V39" s="88">
        <f t="shared" si="6"/>
        <v>3.1</v>
      </c>
      <c r="W39" s="88">
        <f t="shared" si="6"/>
        <v>0</v>
      </c>
      <c r="X39" s="88">
        <f t="shared" si="6"/>
        <v>0.3</v>
      </c>
      <c r="Y39" s="88">
        <f t="shared" si="6"/>
        <v>0</v>
      </c>
      <c r="Z39" s="89" t="str">
        <f t="shared" si="6"/>
        <v/>
      </c>
      <c r="AA39" s="90">
        <f t="shared" si="5"/>
        <v>136.89999999999998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19.399999999999999</v>
      </c>
      <c r="P46" s="99">
        <v>46.4</v>
      </c>
      <c r="Q46" s="99">
        <v>22.9</v>
      </c>
      <c r="R46" s="99">
        <v>33.799999999999997</v>
      </c>
      <c r="S46" s="99">
        <v>7.9</v>
      </c>
      <c r="T46" s="99"/>
      <c r="U46" s="99">
        <v>3.1</v>
      </c>
      <c r="V46" s="99">
        <v>3.1</v>
      </c>
      <c r="W46" s="99"/>
      <c r="X46" s="99">
        <v>0.3</v>
      </c>
      <c r="Y46" s="99"/>
      <c r="Z46" s="100"/>
      <c r="AA46" s="79">
        <f t="shared" si="7"/>
        <v>136.89999999999998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19.399999999999999</v>
      </c>
      <c r="P48" s="88">
        <f t="shared" si="8"/>
        <v>46.4</v>
      </c>
      <c r="Q48" s="88">
        <f t="shared" si="8"/>
        <v>22.9</v>
      </c>
      <c r="R48" s="88">
        <f t="shared" si="8"/>
        <v>33.799999999999997</v>
      </c>
      <c r="S48" s="88">
        <f t="shared" si="8"/>
        <v>7.9</v>
      </c>
      <c r="T48" s="88">
        <f t="shared" si="8"/>
        <v>0</v>
      </c>
      <c r="U48" s="88">
        <f t="shared" si="8"/>
        <v>3.1</v>
      </c>
      <c r="V48" s="88">
        <f t="shared" si="8"/>
        <v>3.1</v>
      </c>
      <c r="W48" s="88">
        <f t="shared" si="8"/>
        <v>0</v>
      </c>
      <c r="X48" s="88">
        <f t="shared" si="8"/>
        <v>0.3</v>
      </c>
      <c r="Y48" s="88">
        <f t="shared" si="8"/>
        <v>0</v>
      </c>
      <c r="Z48" s="89" t="str">
        <f t="shared" si="8"/>
        <v/>
      </c>
      <c r="AA48" s="90">
        <f t="shared" si="7"/>
        <v>136.89999999999998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28.624000000000002</v>
      </c>
      <c r="O51" s="88">
        <f t="shared" si="10"/>
        <v>58.817</v>
      </c>
      <c r="P51" s="88">
        <f t="shared" si="10"/>
        <v>77.188000000000002</v>
      </c>
      <c r="Q51" s="88">
        <f t="shared" si="10"/>
        <v>57.49</v>
      </c>
      <c r="R51" s="88">
        <f t="shared" si="10"/>
        <v>144.93099999999998</v>
      </c>
      <c r="S51" s="88">
        <f t="shared" si="10"/>
        <v>204.53100000000003</v>
      </c>
      <c r="T51" s="88">
        <f t="shared" si="10"/>
        <v>197.21099999999998</v>
      </c>
      <c r="U51" s="88">
        <f t="shared" si="10"/>
        <v>186.761</v>
      </c>
      <c r="V51" s="88">
        <f t="shared" si="10"/>
        <v>23.334</v>
      </c>
      <c r="W51" s="88">
        <f t="shared" si="10"/>
        <v>24.372</v>
      </c>
      <c r="X51" s="88">
        <f t="shared" si="10"/>
        <v>15.596</v>
      </c>
      <c r="Y51" s="88">
        <f t="shared" si="10"/>
        <v>17.32</v>
      </c>
      <c r="Z51" s="89" t="str">
        <f t="shared" si="10"/>
        <v/>
      </c>
      <c r="AA51" s="105">
        <f>SUM(B51:Z51)</f>
        <v>1036.175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28.643999999999998</v>
      </c>
      <c r="O4" s="18">
        <v>58.813000000000002</v>
      </c>
      <c r="P4" s="18">
        <v>77.139999999999986</v>
      </c>
      <c r="Q4" s="18">
        <v>57.440000000000005</v>
      </c>
      <c r="R4" s="18">
        <v>144.97699999999998</v>
      </c>
      <c r="S4" s="18">
        <v>204.50800000000001</v>
      </c>
      <c r="T4" s="18">
        <v>197.17</v>
      </c>
      <c r="U4" s="18">
        <v>186.71400000000003</v>
      </c>
      <c r="V4" s="18">
        <v>23.343</v>
      </c>
      <c r="W4" s="18">
        <v>24.373000000000001</v>
      </c>
      <c r="X4" s="18">
        <v>15.611999999999998</v>
      </c>
      <c r="Y4" s="18">
        <v>17.32</v>
      </c>
      <c r="Z4" s="19"/>
      <c r="AA4" s="20">
        <f>SUM(B4:Z4)</f>
        <v>1036.0539999999999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290.60000000000002</v>
      </c>
      <c r="O7" s="28">
        <v>297.64999999999998</v>
      </c>
      <c r="P7" s="28">
        <v>310</v>
      </c>
      <c r="Q7" s="28">
        <v>318.62</v>
      </c>
      <c r="R7" s="28">
        <v>330</v>
      </c>
      <c r="S7" s="28">
        <v>344.64</v>
      </c>
      <c r="T7" s="28">
        <v>331</v>
      </c>
      <c r="U7" s="28">
        <v>330</v>
      </c>
      <c r="V7" s="28">
        <v>289</v>
      </c>
      <c r="W7" s="28">
        <v>255.72</v>
      </c>
      <c r="X7" s="28">
        <v>234</v>
      </c>
      <c r="Y7" s="28">
        <v>209.24</v>
      </c>
      <c r="Z7" s="29"/>
      <c r="AA7" s="30">
        <f>IF(SUM(B7:Z7)&lt;&gt;0,AVERAGEIF(B7:Z7,"&lt;&gt;"""),"")</f>
        <v>295.03916666666663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18.091999999999999</v>
      </c>
      <c r="S12" s="52">
        <v>113.09699999999999</v>
      </c>
      <c r="T12" s="52">
        <v>138.946</v>
      </c>
      <c r="U12" s="52">
        <v>51.652000000000001</v>
      </c>
      <c r="V12" s="52"/>
      <c r="W12" s="52"/>
      <c r="X12" s="52"/>
      <c r="Y12" s="52"/>
      <c r="Z12" s="53"/>
      <c r="AA12" s="54">
        <f t="shared" si="0"/>
        <v>321.78699999999998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60</v>
      </c>
      <c r="S13" s="52">
        <v>50</v>
      </c>
      <c r="T13" s="52">
        <v>30</v>
      </c>
      <c r="U13" s="52">
        <v>110</v>
      </c>
      <c r="V13" s="52"/>
      <c r="W13" s="52"/>
      <c r="X13" s="52"/>
      <c r="Y13" s="52"/>
      <c r="Z13" s="53"/>
      <c r="AA13" s="54">
        <f t="shared" si="0"/>
        <v>250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1.03</v>
      </c>
      <c r="O14" s="57"/>
      <c r="P14" s="57"/>
      <c r="Q14" s="57"/>
      <c r="R14" s="57"/>
      <c r="S14" s="57"/>
      <c r="T14" s="57">
        <v>1.48</v>
      </c>
      <c r="U14" s="57">
        <v>2.2400000000000002</v>
      </c>
      <c r="V14" s="57">
        <v>3.4289999999999998</v>
      </c>
      <c r="W14" s="57">
        <v>0.83</v>
      </c>
      <c r="X14" s="57">
        <v>0.624</v>
      </c>
      <c r="Y14" s="57">
        <v>8.8309999999999995</v>
      </c>
      <c r="Z14" s="58"/>
      <c r="AA14" s="59">
        <f t="shared" si="0"/>
        <v>18.463999999999999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78.091999999999999</v>
      </c>
      <c r="S16" s="62">
        <f t="shared" si="1"/>
        <v>163.09699999999998</v>
      </c>
      <c r="T16" s="62">
        <f t="shared" si="1"/>
        <v>170.42599999999999</v>
      </c>
      <c r="U16" s="62">
        <f t="shared" si="1"/>
        <v>163.892</v>
      </c>
      <c r="V16" s="62">
        <f t="shared" si="1"/>
        <v>3.4289999999999998</v>
      </c>
      <c r="W16" s="62">
        <f t="shared" si="1"/>
        <v>0.83</v>
      </c>
      <c r="X16" s="62">
        <f t="shared" si="1"/>
        <v>0.624</v>
      </c>
      <c r="Y16" s="62">
        <f t="shared" si="1"/>
        <v>8.8309999999999995</v>
      </c>
      <c r="Z16" s="63" t="str">
        <f t="shared" si="1"/>
        <v/>
      </c>
      <c r="AA16" s="64">
        <f>SUM(AA10:AA15)</f>
        <v>590.25099999999998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6.01</v>
      </c>
      <c r="O20" s="77">
        <v>49.85</v>
      </c>
      <c r="P20" s="77">
        <v>67.561000000000007</v>
      </c>
      <c r="Q20" s="77">
        <v>45.15</v>
      </c>
      <c r="R20" s="77">
        <v>50.969000000000001</v>
      </c>
      <c r="S20" s="77">
        <v>22.817</v>
      </c>
      <c r="T20" s="77">
        <v>4.7110000000000003</v>
      </c>
      <c r="U20" s="77">
        <v>4.5810000000000004</v>
      </c>
      <c r="V20" s="77">
        <v>4.194</v>
      </c>
      <c r="W20" s="77">
        <v>3.7370000000000001</v>
      </c>
      <c r="X20" s="77">
        <v>3.4369999999999998</v>
      </c>
      <c r="Y20" s="77">
        <v>3.331</v>
      </c>
      <c r="Z20" s="78"/>
      <c r="AA20" s="79">
        <f t="shared" si="2"/>
        <v>266.34800000000001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12.104000000000001</v>
      </c>
      <c r="O21" s="81">
        <v>8.963000000000001</v>
      </c>
      <c r="P21" s="81">
        <v>9.5789999999999988</v>
      </c>
      <c r="Q21" s="81">
        <v>12.29</v>
      </c>
      <c r="R21" s="81">
        <v>15.916000000000002</v>
      </c>
      <c r="S21" s="81">
        <v>18.594000000000001</v>
      </c>
      <c r="T21" s="81">
        <v>20.432999999999996</v>
      </c>
      <c r="U21" s="81">
        <v>18.241</v>
      </c>
      <c r="V21" s="81">
        <v>15.720000000000002</v>
      </c>
      <c r="W21" s="81">
        <v>13.606</v>
      </c>
      <c r="X21" s="81">
        <v>11.550999999999998</v>
      </c>
      <c r="Y21" s="81">
        <v>5.1579999999999995</v>
      </c>
      <c r="Z21" s="78"/>
      <c r="AA21" s="79">
        <f t="shared" si="2"/>
        <v>162.15499999999997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18.114000000000001</v>
      </c>
      <c r="O25" s="88">
        <f t="shared" si="3"/>
        <v>58.813000000000002</v>
      </c>
      <c r="P25" s="88">
        <f t="shared" si="3"/>
        <v>77.14</v>
      </c>
      <c r="Q25" s="88">
        <f t="shared" si="3"/>
        <v>57.44</v>
      </c>
      <c r="R25" s="88">
        <f t="shared" si="3"/>
        <v>66.885000000000005</v>
      </c>
      <c r="S25" s="88">
        <f t="shared" si="3"/>
        <v>41.411000000000001</v>
      </c>
      <c r="T25" s="88">
        <f t="shared" si="3"/>
        <v>25.143999999999998</v>
      </c>
      <c r="U25" s="88">
        <f t="shared" si="3"/>
        <v>22.821999999999999</v>
      </c>
      <c r="V25" s="88">
        <f t="shared" si="3"/>
        <v>19.914000000000001</v>
      </c>
      <c r="W25" s="88">
        <f t="shared" si="3"/>
        <v>17.343</v>
      </c>
      <c r="X25" s="88">
        <f t="shared" si="3"/>
        <v>14.987999999999998</v>
      </c>
      <c r="Y25" s="88">
        <f t="shared" si="3"/>
        <v>8.488999999999999</v>
      </c>
      <c r="Z25" s="89">
        <f t="shared" si="3"/>
        <v>0</v>
      </c>
      <c r="AA25" s="90">
        <f t="shared" si="3"/>
        <v>428.50299999999999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19.143999999999998</v>
      </c>
      <c r="O29" s="77">
        <v>58.813000000000002</v>
      </c>
      <c r="P29" s="77">
        <v>77.14</v>
      </c>
      <c r="Q29" s="77">
        <v>57.44</v>
      </c>
      <c r="R29" s="77">
        <v>144.977</v>
      </c>
      <c r="S29" s="77">
        <v>204.50800000000001</v>
      </c>
      <c r="T29" s="77">
        <v>195.57</v>
      </c>
      <c r="U29" s="77">
        <v>186.714</v>
      </c>
      <c r="V29" s="77">
        <v>23.343</v>
      </c>
      <c r="W29" s="77">
        <v>18.172999999999998</v>
      </c>
      <c r="X29" s="77">
        <v>15.612</v>
      </c>
      <c r="Y29" s="77">
        <v>17.32</v>
      </c>
      <c r="Z29" s="78"/>
      <c r="AA29" s="79">
        <f>SUM(B29:Z29)</f>
        <v>1018.754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19.143999999999998</v>
      </c>
      <c r="O31" s="62">
        <f t="shared" si="4"/>
        <v>58.813000000000002</v>
      </c>
      <c r="P31" s="62">
        <f t="shared" si="4"/>
        <v>77.14</v>
      </c>
      <c r="Q31" s="62">
        <f t="shared" si="4"/>
        <v>57.44</v>
      </c>
      <c r="R31" s="62">
        <f t="shared" si="4"/>
        <v>144.977</v>
      </c>
      <c r="S31" s="62">
        <f t="shared" si="4"/>
        <v>204.50800000000001</v>
      </c>
      <c r="T31" s="62">
        <f t="shared" si="4"/>
        <v>195.57</v>
      </c>
      <c r="U31" s="62">
        <f t="shared" si="4"/>
        <v>186.714</v>
      </c>
      <c r="V31" s="62">
        <f t="shared" si="4"/>
        <v>23.343</v>
      </c>
      <c r="W31" s="62">
        <f t="shared" si="4"/>
        <v>18.172999999999998</v>
      </c>
      <c r="X31" s="62">
        <f t="shared" si="4"/>
        <v>15.612</v>
      </c>
      <c r="Y31" s="62">
        <f t="shared" si="4"/>
        <v>17.32</v>
      </c>
      <c r="Z31" s="63">
        <f t="shared" si="4"/>
        <v>0</v>
      </c>
      <c r="AA31" s="64">
        <f t="shared" si="4"/>
        <v>1018.754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9.5</v>
      </c>
      <c r="O38" s="99"/>
      <c r="P38" s="99"/>
      <c r="Q38" s="99"/>
      <c r="R38" s="99"/>
      <c r="S38" s="99"/>
      <c r="T38" s="99">
        <v>1.6</v>
      </c>
      <c r="U38" s="99"/>
      <c r="V38" s="99"/>
      <c r="W38" s="99">
        <v>6.2</v>
      </c>
      <c r="X38" s="99"/>
      <c r="Y38" s="99"/>
      <c r="Z38" s="100"/>
      <c r="AA38" s="79">
        <f t="shared" si="5"/>
        <v>17.3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1.6</v>
      </c>
      <c r="U39" s="88">
        <f t="shared" si="6"/>
        <v>0</v>
      </c>
      <c r="V39" s="88">
        <f t="shared" si="6"/>
        <v>0</v>
      </c>
      <c r="W39" s="88">
        <f t="shared" si="6"/>
        <v>6.2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9.5</v>
      </c>
      <c r="O46" s="99"/>
      <c r="P46" s="99"/>
      <c r="Q46" s="99"/>
      <c r="R46" s="99"/>
      <c r="S46" s="99"/>
      <c r="T46" s="99">
        <v>1.6</v>
      </c>
      <c r="U46" s="99"/>
      <c r="V46" s="99"/>
      <c r="W46" s="99">
        <v>6.2</v>
      </c>
      <c r="X46" s="99"/>
      <c r="Y46" s="99"/>
      <c r="Z46" s="100"/>
      <c r="AA46" s="79">
        <f t="shared" si="7"/>
        <v>17.3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1.6</v>
      </c>
      <c r="U48" s="88">
        <f t="shared" si="8"/>
        <v>0</v>
      </c>
      <c r="V48" s="88">
        <f t="shared" si="8"/>
        <v>0</v>
      </c>
      <c r="W48" s="88">
        <f t="shared" si="8"/>
        <v>6.2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28.644000000000002</v>
      </c>
      <c r="O51" s="88">
        <f t="shared" si="10"/>
        <v>58.813000000000002</v>
      </c>
      <c r="P51" s="88">
        <f t="shared" si="10"/>
        <v>77.14</v>
      </c>
      <c r="Q51" s="88">
        <f t="shared" si="10"/>
        <v>57.44</v>
      </c>
      <c r="R51" s="88">
        <f t="shared" si="10"/>
        <v>144.977</v>
      </c>
      <c r="S51" s="88">
        <f t="shared" si="10"/>
        <v>204.50799999999998</v>
      </c>
      <c r="T51" s="88">
        <f t="shared" si="10"/>
        <v>197.17</v>
      </c>
      <c r="U51" s="88">
        <f t="shared" si="10"/>
        <v>186.714</v>
      </c>
      <c r="V51" s="88">
        <f t="shared" si="10"/>
        <v>23.343</v>
      </c>
      <c r="W51" s="88">
        <f t="shared" si="10"/>
        <v>24.372999999999998</v>
      </c>
      <c r="X51" s="88">
        <f t="shared" si="10"/>
        <v>15.611999999999998</v>
      </c>
      <c r="Y51" s="88">
        <f t="shared" si="10"/>
        <v>17.32</v>
      </c>
      <c r="Z51" s="89">
        <f t="shared" si="10"/>
        <v>0</v>
      </c>
      <c r="AA51" s="105">
        <f>SUM(B51:Z51)</f>
        <v>1036.0539999999999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9.5</v>
      </c>
      <c r="O4" s="18">
        <v>-19.399999999999999</v>
      </c>
      <c r="P4" s="18">
        <v>-46.4</v>
      </c>
      <c r="Q4" s="18">
        <v>-22.9</v>
      </c>
      <c r="R4" s="18">
        <v>-33.799999999999997</v>
      </c>
      <c r="S4" s="18">
        <v>-7.9</v>
      </c>
      <c r="T4" s="18">
        <v>1.6</v>
      </c>
      <c r="U4" s="18">
        <v>-3.1</v>
      </c>
      <c r="V4" s="18">
        <v>-3.1</v>
      </c>
      <c r="W4" s="18">
        <v>6.2</v>
      </c>
      <c r="X4" s="18">
        <v>-0.3</v>
      </c>
      <c r="Y4" s="18"/>
      <c r="Z4" s="19"/>
      <c r="AA4" s="112">
        <f>SUM(B4:Z4)</f>
        <v>-119.59999999999998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290.60000000000002</v>
      </c>
      <c r="O7" s="118">
        <v>297.64999999999998</v>
      </c>
      <c r="P7" s="118">
        <v>310</v>
      </c>
      <c r="Q7" s="118">
        <v>318.62</v>
      </c>
      <c r="R7" s="118">
        <v>330</v>
      </c>
      <c r="S7" s="118">
        <v>344.64</v>
      </c>
      <c r="T7" s="118">
        <v>331</v>
      </c>
      <c r="U7" s="118">
        <v>330</v>
      </c>
      <c r="V7" s="118">
        <v>289</v>
      </c>
      <c r="W7" s="118">
        <v>255.72</v>
      </c>
      <c r="X7" s="118">
        <v>234</v>
      </c>
      <c r="Y7" s="118">
        <v>209.24</v>
      </c>
      <c r="Z7" s="119"/>
      <c r="AA7" s="120">
        <f>IF(SUM(B7:Z7)&lt;&gt;0,AVERAGEIF(B7:Z7,"&lt;&gt;"""),"")</f>
        <v>295.03916666666663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19.399999999999999</v>
      </c>
      <c r="P15" s="134">
        <v>46.4</v>
      </c>
      <c r="Q15" s="134">
        <v>22.9</v>
      </c>
      <c r="R15" s="134">
        <v>33.799999999999997</v>
      </c>
      <c r="S15" s="134">
        <v>7.9</v>
      </c>
      <c r="T15" s="134"/>
      <c r="U15" s="134">
        <v>3.1</v>
      </c>
      <c r="V15" s="134">
        <v>3.1</v>
      </c>
      <c r="W15" s="134"/>
      <c r="X15" s="134">
        <v>0.3</v>
      </c>
      <c r="Y15" s="134"/>
      <c r="Z15" s="132"/>
      <c r="AA15" s="133">
        <f t="shared" si="0"/>
        <v>136.89999999999998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19.399999999999999</v>
      </c>
      <c r="P16" s="136">
        <f t="shared" si="1"/>
        <v>46.4</v>
      </c>
      <c r="Q16" s="136">
        <f t="shared" si="1"/>
        <v>22.9</v>
      </c>
      <c r="R16" s="136">
        <f t="shared" si="1"/>
        <v>33.799999999999997</v>
      </c>
      <c r="S16" s="136">
        <f t="shared" si="1"/>
        <v>7.9</v>
      </c>
      <c r="T16" s="136">
        <f t="shared" si="1"/>
        <v>0</v>
      </c>
      <c r="U16" s="136">
        <f t="shared" si="1"/>
        <v>3.1</v>
      </c>
      <c r="V16" s="136">
        <f t="shared" si="1"/>
        <v>3.1</v>
      </c>
      <c r="W16" s="136">
        <f t="shared" si="1"/>
        <v>0</v>
      </c>
      <c r="X16" s="136">
        <f t="shared" si="1"/>
        <v>0.3</v>
      </c>
      <c r="Y16" s="136">
        <f t="shared" si="1"/>
        <v>0</v>
      </c>
      <c r="Z16" s="137" t="str">
        <f t="shared" si="1"/>
        <v/>
      </c>
      <c r="AA16" s="90">
        <f t="shared" si="0"/>
        <v>136.89999999999998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9.5</v>
      </c>
      <c r="O23" s="134"/>
      <c r="P23" s="134"/>
      <c r="Q23" s="134"/>
      <c r="R23" s="134"/>
      <c r="S23" s="134"/>
      <c r="T23" s="134">
        <v>1.6</v>
      </c>
      <c r="U23" s="134"/>
      <c r="V23" s="134"/>
      <c r="W23" s="134">
        <v>6.2</v>
      </c>
      <c r="X23" s="134"/>
      <c r="Y23" s="134"/>
      <c r="Z23" s="132"/>
      <c r="AA23" s="133">
        <f t="shared" si="2"/>
        <v>17.3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9.5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1.6</v>
      </c>
      <c r="U24" s="136">
        <f t="shared" si="3"/>
        <v>0</v>
      </c>
      <c r="V24" s="136">
        <f t="shared" si="3"/>
        <v>0</v>
      </c>
      <c r="W24" s="136">
        <f t="shared" si="3"/>
        <v>6.2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2021-11-22T09:20:28Z</dcterms:created>
  <dcterms:modified xsi:type="dcterms:W3CDTF">2021-11-22T09:20:29Z</dcterms:modified>
</cp:coreProperties>
</file>