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<sst xmlns="http://schemas.openxmlformats.org/spreadsheetml/2006/main" count="117" uniqueCount="53">
  <si>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21/11/2021 11:20:03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</si>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</sst>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14.52</c:v>
                </c:pt>
                <c:pt idx="13">
                  <c:v>20</c:v>
                </c:pt>
                <c:pt idx="14">
                  <c:v>22</c:v>
                </c:pt>
                <c:pt idx="15">
                  <c:v>19.146999999999998</c:v>
                </c:pt>
                <c:pt idx="20">
                  <c:v>14.707000000000001</c:v>
                </c:pt>
                <c:pt idx="21">
                  <c:v>11.54</c:v>
                </c:pt>
                <c:pt idx="22">
                  <c:v>9.4670000000000005</c:v>
                </c:pt>
                <c:pt idx="23">
                  <c:v>57.137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33.644999999999996</c:v>
                </c:pt>
                <c:pt idx="13">
                  <c:v>41.731999999999999</c:v>
                </c:pt>
                <c:pt idx="14">
                  <c:v>38.978999999999999</c:v>
                </c:pt>
                <c:pt idx="15">
                  <c:v>41.762999999999998</c:v>
                </c:pt>
                <c:pt idx="16">
                  <c:v>3.99</c:v>
                </c:pt>
                <c:pt idx="17">
                  <c:v>0.54</c:v>
                </c:pt>
                <c:pt idx="20">
                  <c:v>5.7019999999999991</c:v>
                </c:pt>
                <c:pt idx="21">
                  <c:v>6.2100000000000009</c:v>
                </c:pt>
                <c:pt idx="22">
                  <c:v>6.2330000000000005</c:v>
                </c:pt>
                <c:pt idx="23">
                  <c:v>5.7969999999999997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7292144"/>
        <c:axId val="3072925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103.2</c:v>
                </c:pt>
                <c:pt idx="13">
                  <c:v>112</c:v>
                </c:pt>
                <c:pt idx="14">
                  <c:v>106.6</c:v>
                </c:pt>
                <c:pt idx="15">
                  <c:v>107.98100000000001</c:v>
                </c:pt>
                <c:pt idx="16">
                  <c:v>42.422000000000011</c:v>
                </c:pt>
                <c:pt idx="17">
                  <c:v>42.924999999999997</c:v>
                </c:pt>
                <c:pt idx="18">
                  <c:v>81.546999999999997</c:v>
                </c:pt>
                <c:pt idx="19">
                  <c:v>78.820999999999998</c:v>
                </c:pt>
                <c:pt idx="20">
                  <c:v>87.373000000000005</c:v>
                </c:pt>
                <c:pt idx="21">
                  <c:v>81.731999999999999</c:v>
                </c:pt>
                <c:pt idx="22">
                  <c:v>80.25</c:v>
                </c:pt>
                <c:pt idx="23">
                  <c:v>100.28999999999999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292144"/>
        <c:axId val="3072925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224.98</c:v>
                </c:pt>
                <c:pt idx="13">
                  <c:v>228</c:v>
                </c:pt>
                <c:pt idx="14">
                  <c:v>220.25</c:v>
                </c:pt>
                <c:pt idx="15">
                  <c:v>230.01</c:v>
                </c:pt>
                <c:pt idx="16">
                  <c:v>235.01</c:v>
                </c:pt>
                <c:pt idx="17">
                  <c:v>265</c:v>
                </c:pt>
                <c:pt idx="18">
                  <c:v>272.52</c:v>
                </c:pt>
                <c:pt idx="19">
                  <c:v>260.89999999999998</c:v>
                </c:pt>
                <c:pt idx="20">
                  <c:v>257.56</c:v>
                </c:pt>
                <c:pt idx="21">
                  <c:v>242</c:v>
                </c:pt>
                <c:pt idx="22">
                  <c:v>220.69</c:v>
                </c:pt>
                <c:pt idx="23">
                  <c:v>213.54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293320"/>
        <c:axId val="307292928"/>
      </c:lineChart>
      <c:catAx>
        <c:axId val="307292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292536"/>
        <c:crosses val="autoZero"/>
        <c:auto val="1"/>
        <c:lblAlgn val="ctr"/>
        <c:lblOffset val="100"/>
        <c:noMultiLvlLbl val="0"/>
      </c:catAx>
      <c:valAx>
        <c:axId val="307292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292144"/>
        <c:crosses val="autoZero"/>
        <c:crossBetween val="between"/>
      </c:valAx>
      <c:valAx>
        <c:axId val="3072929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293320"/>
        <c:crosses val="max"/>
        <c:crossBetween val="between"/>
      </c:valAx>
      <c:catAx>
        <c:axId val="3072933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7292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103.19999999999999</v>
      </c>
      <c r="O4" s="18">
        <v>111.99899999999998</v>
      </c>
      <c r="P4" s="18">
        <v>106.6</v>
      </c>
      <c r="Q4" s="18">
        <v>107.96400000000001</v>
      </c>
      <c r="R4" s="18">
        <v>42.417000000000002</v>
      </c>
      <c r="S4" s="18">
        <v>42.902999999999999</v>
      </c>
      <c r="T4" s="18">
        <v>81.53</v>
      </c>
      <c r="U4" s="18">
        <v>78.867000000000004</v>
      </c>
      <c r="V4" s="18">
        <v>87.415999999999983</v>
      </c>
      <c r="W4" s="18">
        <v>81.724000000000004</v>
      </c>
      <c r="X4" s="18">
        <v>80.274000000000015</v>
      </c>
      <c r="Y4" s="18">
        <v>100.24199999999998</v>
      </c>
      <c r="Z4" s="19"/>
      <c r="AA4" s="20">
        <f>SUM(B4:Z4)</f>
        <v>1025.136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224.98</v>
      </c>
      <c r="O7" s="28">
        <v>228</v>
      </c>
      <c r="P7" s="28">
        <v>220.25</v>
      </c>
      <c r="Q7" s="28">
        <v>230.01</v>
      </c>
      <c r="R7" s="28">
        <v>235.01</v>
      </c>
      <c r="S7" s="28">
        <v>265</v>
      </c>
      <c r="T7" s="28">
        <v>272.52</v>
      </c>
      <c r="U7" s="28">
        <v>260.89999999999998</v>
      </c>
      <c r="V7" s="28">
        <v>257.56</v>
      </c>
      <c r="W7" s="28">
        <v>242</v>
      </c>
      <c r="X7" s="28">
        <v>220.69</v>
      </c>
      <c r="Y7" s="28">
        <v>213.54</v>
      </c>
      <c r="Z7" s="29"/>
      <c r="AA7" s="30">
        <f>IF(SUM(B7:Z7)&lt;&gt;0,AVERAGEIF(B7:Z7,"&lt;&gt;"""),"")</f>
        <v>239.20500000000001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14.52</v>
      </c>
      <c r="O12" s="52">
        <v>20</v>
      </c>
      <c r="P12" s="52">
        <v>22</v>
      </c>
      <c r="Q12" s="52">
        <v>19.146999999999998</v>
      </c>
      <c r="R12" s="52"/>
      <c r="S12" s="52"/>
      <c r="T12" s="52"/>
      <c r="U12" s="52"/>
      <c r="V12" s="52">
        <v>14.707000000000001</v>
      </c>
      <c r="W12" s="52">
        <v>11.54</v>
      </c>
      <c r="X12" s="52">
        <v>9.4670000000000005</v>
      </c>
      <c r="Y12" s="52">
        <v>57.137</v>
      </c>
      <c r="Z12" s="53"/>
      <c r="AA12" s="54">
        <f t="shared" si="0"/>
        <v>168.51799999999997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33.644999999999996</v>
      </c>
      <c r="O14" s="57">
        <v>41.731999999999999</v>
      </c>
      <c r="P14" s="57">
        <v>38.978999999999999</v>
      </c>
      <c r="Q14" s="57">
        <v>41.762999999999998</v>
      </c>
      <c r="R14" s="57">
        <v>3.99</v>
      </c>
      <c r="S14" s="57">
        <v>0.54</v>
      </c>
      <c r="T14" s="57"/>
      <c r="U14" s="57"/>
      <c r="V14" s="57">
        <v>5.7019999999999991</v>
      </c>
      <c r="W14" s="57">
        <v>6.2100000000000009</v>
      </c>
      <c r="X14" s="57">
        <v>6.2330000000000005</v>
      </c>
      <c r="Y14" s="57">
        <v>5.7969999999999997</v>
      </c>
      <c r="Z14" s="58"/>
      <c r="AA14" s="59">
        <f t="shared" si="0"/>
        <v>184.59100000000001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48.164999999999992</v>
      </c>
      <c r="O16" s="62">
        <f t="shared" si="1"/>
        <v>61.731999999999999</v>
      </c>
      <c r="P16" s="62">
        <f t="shared" si="1"/>
        <v>60.978999999999999</v>
      </c>
      <c r="Q16" s="62">
        <f t="shared" si="1"/>
        <v>60.91</v>
      </c>
      <c r="R16" s="62">
        <f t="shared" si="1"/>
        <v>3.99</v>
      </c>
      <c r="S16" s="62">
        <f t="shared" si="1"/>
        <v>0.54</v>
      </c>
      <c r="T16" s="62">
        <f t="shared" si="1"/>
        <v>0</v>
      </c>
      <c r="U16" s="62">
        <f t="shared" si="1"/>
        <v>0</v>
      </c>
      <c r="V16" s="62">
        <f t="shared" si="1"/>
        <v>20.408999999999999</v>
      </c>
      <c r="W16" s="62">
        <f t="shared" si="1"/>
        <v>17.75</v>
      </c>
      <c r="X16" s="62">
        <f t="shared" si="1"/>
        <v>15.700000000000001</v>
      </c>
      <c r="Y16" s="62">
        <f t="shared" si="1"/>
        <v>62.933999999999997</v>
      </c>
      <c r="Z16" s="63" t="str">
        <f t="shared" si="1"/>
        <v/>
      </c>
      <c r="AA16" s="64">
        <f>SUM(AA10:AA15)</f>
        <v>353.10899999999998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4.7329999999999997</v>
      </c>
      <c r="O20" s="77">
        <v>5.8449999999999998</v>
      </c>
      <c r="P20" s="77">
        <v>5.8790000000000004</v>
      </c>
      <c r="Q20" s="77">
        <v>5.9459999999999997</v>
      </c>
      <c r="R20" s="77">
        <v>4.9180000000000001</v>
      </c>
      <c r="S20" s="77">
        <v>4.931</v>
      </c>
      <c r="T20" s="77">
        <v>4.891</v>
      </c>
      <c r="U20" s="77">
        <v>4.8369999999999997</v>
      </c>
      <c r="V20" s="77">
        <v>5.9619999999999997</v>
      </c>
      <c r="W20" s="77">
        <v>5.2770000000000001</v>
      </c>
      <c r="X20" s="77">
        <v>5.1589999999999998</v>
      </c>
      <c r="Y20" s="77">
        <v>5.0419999999999998</v>
      </c>
      <c r="Z20" s="78"/>
      <c r="AA20" s="79">
        <f t="shared" si="2"/>
        <v>63.419999999999995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50.302000000000007</v>
      </c>
      <c r="O21" s="81">
        <v>44.42199999999999</v>
      </c>
      <c r="P21" s="81">
        <v>39.742000000000004</v>
      </c>
      <c r="Q21" s="81">
        <v>41.107999999999997</v>
      </c>
      <c r="R21" s="81">
        <v>33.509</v>
      </c>
      <c r="S21" s="81">
        <v>37.431999999999995</v>
      </c>
      <c r="T21" s="81">
        <v>76.63900000000001</v>
      </c>
      <c r="U21" s="81">
        <v>74.030000000000015</v>
      </c>
      <c r="V21" s="81">
        <v>61.045000000000002</v>
      </c>
      <c r="W21" s="81">
        <v>58.696999999999989</v>
      </c>
      <c r="X21" s="81">
        <v>59.414999999999999</v>
      </c>
      <c r="Y21" s="81">
        <v>32.266000000000005</v>
      </c>
      <c r="Z21" s="78"/>
      <c r="AA21" s="79">
        <f t="shared" si="2"/>
        <v>608.60699999999997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55.035000000000004</v>
      </c>
      <c r="O25" s="88">
        <f t="shared" si="3"/>
        <v>50.266999999999989</v>
      </c>
      <c r="P25" s="88">
        <f t="shared" si="3"/>
        <v>45.621000000000002</v>
      </c>
      <c r="Q25" s="88">
        <f t="shared" si="3"/>
        <v>47.053999999999995</v>
      </c>
      <c r="R25" s="88">
        <f t="shared" si="3"/>
        <v>38.427</v>
      </c>
      <c r="S25" s="88">
        <f t="shared" si="3"/>
        <v>42.362999999999992</v>
      </c>
      <c r="T25" s="88">
        <f t="shared" si="3"/>
        <v>81.530000000000015</v>
      </c>
      <c r="U25" s="88">
        <f t="shared" si="3"/>
        <v>78.867000000000019</v>
      </c>
      <c r="V25" s="88">
        <f t="shared" si="3"/>
        <v>67.007000000000005</v>
      </c>
      <c r="W25" s="88">
        <f t="shared" si="3"/>
        <v>63.97399999999999</v>
      </c>
      <c r="X25" s="88">
        <f t="shared" si="3"/>
        <v>64.573999999999998</v>
      </c>
      <c r="Y25" s="88">
        <f t="shared" si="3"/>
        <v>37.308000000000007</v>
      </c>
      <c r="Z25" s="89" t="str">
        <f t="shared" si="3"/>
        <v/>
      </c>
      <c r="AA25" s="90">
        <f>SUM(AA19:AA24)</f>
        <v>672.02699999999993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103.2</v>
      </c>
      <c r="O29" s="77">
        <v>111.999</v>
      </c>
      <c r="P29" s="77">
        <v>106.6</v>
      </c>
      <c r="Q29" s="77">
        <v>107.964</v>
      </c>
      <c r="R29" s="77">
        <v>42.417000000000002</v>
      </c>
      <c r="S29" s="77">
        <v>42.902999999999999</v>
      </c>
      <c r="T29" s="77">
        <v>81.53</v>
      </c>
      <c r="U29" s="77">
        <v>78.867000000000004</v>
      </c>
      <c r="V29" s="77">
        <v>87.415999999999997</v>
      </c>
      <c r="W29" s="77">
        <v>81.724000000000004</v>
      </c>
      <c r="X29" s="77">
        <v>80.274000000000001</v>
      </c>
      <c r="Y29" s="77">
        <v>100.242</v>
      </c>
      <c r="Z29" s="78"/>
      <c r="AA29" s="79">
        <f>SUM(B29:Z29)</f>
        <v>1025.136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103.2</v>
      </c>
      <c r="O31" s="62">
        <f t="shared" si="4"/>
        <v>111.999</v>
      </c>
      <c r="P31" s="62">
        <f t="shared" si="4"/>
        <v>106.6</v>
      </c>
      <c r="Q31" s="62">
        <f t="shared" si="4"/>
        <v>107.964</v>
      </c>
      <c r="R31" s="62">
        <f t="shared" si="4"/>
        <v>42.417000000000002</v>
      </c>
      <c r="S31" s="62">
        <f t="shared" si="4"/>
        <v>42.902999999999999</v>
      </c>
      <c r="T31" s="62">
        <f t="shared" si="4"/>
        <v>81.53</v>
      </c>
      <c r="U31" s="62">
        <f t="shared" si="4"/>
        <v>78.867000000000004</v>
      </c>
      <c r="V31" s="62">
        <f t="shared" si="4"/>
        <v>87.415999999999997</v>
      </c>
      <c r="W31" s="62">
        <f t="shared" si="4"/>
        <v>81.724000000000004</v>
      </c>
      <c r="X31" s="62">
        <f t="shared" si="4"/>
        <v>80.274000000000001</v>
      </c>
      <c r="Y31" s="62">
        <f t="shared" si="4"/>
        <v>100.242</v>
      </c>
      <c r="Z31" s="63" t="str">
        <f t="shared" si="4"/>
        <v/>
      </c>
      <c r="AA31" s="64">
        <f>SUM(AA28:AA30)</f>
        <v>1025.136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103.19999999999999</v>
      </c>
      <c r="O51" s="88">
        <f t="shared" si="10"/>
        <v>111.999</v>
      </c>
      <c r="P51" s="88">
        <f t="shared" si="10"/>
        <v>106.6</v>
      </c>
      <c r="Q51" s="88">
        <f t="shared" si="10"/>
        <v>107.964</v>
      </c>
      <c r="R51" s="88">
        <f t="shared" si="10"/>
        <v>42.417000000000002</v>
      </c>
      <c r="S51" s="88">
        <f t="shared" si="10"/>
        <v>42.902999999999992</v>
      </c>
      <c r="T51" s="88">
        <f t="shared" si="10"/>
        <v>81.530000000000015</v>
      </c>
      <c r="U51" s="88">
        <f t="shared" si="10"/>
        <v>78.867000000000019</v>
      </c>
      <c r="V51" s="88">
        <f t="shared" si="10"/>
        <v>87.415999999999997</v>
      </c>
      <c r="W51" s="88">
        <f t="shared" si="10"/>
        <v>81.72399999999999</v>
      </c>
      <c r="X51" s="88">
        <f t="shared" si="10"/>
        <v>80.274000000000001</v>
      </c>
      <c r="Y51" s="88">
        <f t="shared" si="10"/>
        <v>100.242</v>
      </c>
      <c r="Z51" s="89" t="str">
        <f t="shared" si="10"/>
        <v/>
      </c>
      <c r="AA51" s="105">
        <f>SUM(B51:Z51)</f>
        <v>1025.136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103.2</v>
      </c>
      <c r="O4" s="18">
        <v>112</v>
      </c>
      <c r="P4" s="18">
        <v>106.6</v>
      </c>
      <c r="Q4" s="18">
        <v>107.98100000000001</v>
      </c>
      <c r="R4" s="18">
        <v>42.422000000000011</v>
      </c>
      <c r="S4" s="18">
        <v>42.924999999999997</v>
      </c>
      <c r="T4" s="18">
        <v>81.546999999999997</v>
      </c>
      <c r="U4" s="18">
        <v>78.820999999999998</v>
      </c>
      <c r="V4" s="18">
        <v>87.373000000000005</v>
      </c>
      <c r="W4" s="18">
        <v>81.731999999999999</v>
      </c>
      <c r="X4" s="18">
        <v>80.25</v>
      </c>
      <c r="Y4" s="18">
        <v>100.28999999999999</v>
      </c>
      <c r="Z4" s="19"/>
      <c r="AA4" s="20">
        <f>SUM(B4:Z4)</f>
        <v>1025.1410000000001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224.98</v>
      </c>
      <c r="O7" s="28">
        <v>228</v>
      </c>
      <c r="P7" s="28">
        <v>220.25</v>
      </c>
      <c r="Q7" s="28">
        <v>230.01</v>
      </c>
      <c r="R7" s="28">
        <v>235.01</v>
      </c>
      <c r="S7" s="28">
        <v>265</v>
      </c>
      <c r="T7" s="28">
        <v>272.52</v>
      </c>
      <c r="U7" s="28">
        <v>260.89999999999998</v>
      </c>
      <c r="V7" s="28">
        <v>257.56</v>
      </c>
      <c r="W7" s="28">
        <v>242</v>
      </c>
      <c r="X7" s="28">
        <v>220.69</v>
      </c>
      <c r="Y7" s="28">
        <v>213.54</v>
      </c>
      <c r="Z7" s="29"/>
      <c r="AA7" s="30">
        <f>IF(SUM(B7:Z7)&lt;&gt;0,AVERAGEIF(B7:Z7,"&lt;&gt;"""),"")</f>
        <v>239.20500000000001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30</v>
      </c>
      <c r="W12" s="52">
        <v>30</v>
      </c>
      <c r="X12" s="52">
        <v>30</v>
      </c>
      <c r="Y12" s="52">
        <v>46</v>
      </c>
      <c r="Z12" s="53"/>
      <c r="AA12" s="54">
        <f t="shared" si="0"/>
        <v>136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40</v>
      </c>
      <c r="U13" s="52">
        <v>40</v>
      </c>
      <c r="V13" s="52"/>
      <c r="W13" s="52"/>
      <c r="X13" s="52"/>
      <c r="Y13" s="52"/>
      <c r="Z13" s="53"/>
      <c r="AA13" s="54">
        <f t="shared" si="0"/>
        <v>80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0.58099999999999996</v>
      </c>
      <c r="R14" s="57">
        <v>9.7220000000000013</v>
      </c>
      <c r="S14" s="57">
        <v>11.870000000000001</v>
      </c>
      <c r="T14" s="57">
        <v>13.815999999999999</v>
      </c>
      <c r="U14" s="57">
        <v>27.493000000000002</v>
      </c>
      <c r="V14" s="57">
        <v>4</v>
      </c>
      <c r="W14" s="57">
        <v>4</v>
      </c>
      <c r="X14" s="57">
        <v>2.85</v>
      </c>
      <c r="Y14" s="57">
        <v>4.49</v>
      </c>
      <c r="Z14" s="58"/>
      <c r="AA14" s="59">
        <f t="shared" si="0"/>
        <v>78.821999999999989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0.58099999999999996</v>
      </c>
      <c r="R16" s="62">
        <f t="shared" si="1"/>
        <v>9.7220000000000013</v>
      </c>
      <c r="S16" s="62">
        <f t="shared" si="1"/>
        <v>11.870000000000001</v>
      </c>
      <c r="T16" s="62">
        <f t="shared" si="1"/>
        <v>53.816000000000003</v>
      </c>
      <c r="U16" s="62">
        <f t="shared" si="1"/>
        <v>67.492999999999995</v>
      </c>
      <c r="V16" s="62">
        <f t="shared" si="1"/>
        <v>34</v>
      </c>
      <c r="W16" s="62">
        <f t="shared" si="1"/>
        <v>34</v>
      </c>
      <c r="X16" s="62">
        <f t="shared" si="1"/>
        <v>32.85</v>
      </c>
      <c r="Y16" s="62">
        <f t="shared" si="1"/>
        <v>50.49</v>
      </c>
      <c r="Z16" s="63" t="str">
        <f t="shared" si="1"/>
        <v/>
      </c>
      <c r="AA16" s="64">
        <f>SUM(AA10:AA15)</f>
        <v>294.822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4.4550000000000001</v>
      </c>
      <c r="T21" s="81">
        <v>3.431</v>
      </c>
      <c r="U21" s="81">
        <v>2.9279999999999999</v>
      </c>
      <c r="V21" s="81">
        <v>3.173</v>
      </c>
      <c r="W21" s="81">
        <v>5.6319999999999997</v>
      </c>
      <c r="X21" s="81"/>
      <c r="Y21" s="81"/>
      <c r="Z21" s="78"/>
      <c r="AA21" s="79">
        <f t="shared" si="2"/>
        <v>19.619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4.4550000000000001</v>
      </c>
      <c r="T25" s="88">
        <f t="shared" si="3"/>
        <v>3.431</v>
      </c>
      <c r="U25" s="88">
        <f t="shared" si="3"/>
        <v>2.9279999999999999</v>
      </c>
      <c r="V25" s="88">
        <f t="shared" si="3"/>
        <v>3.173</v>
      </c>
      <c r="W25" s="88">
        <f t="shared" si="3"/>
        <v>5.6319999999999997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19.619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>
        <v>0.58099999999999996</v>
      </c>
      <c r="R29" s="77">
        <v>9.7219999999999995</v>
      </c>
      <c r="S29" s="77">
        <v>16.324999999999999</v>
      </c>
      <c r="T29" s="77">
        <v>57.247</v>
      </c>
      <c r="U29" s="77">
        <v>70.421000000000006</v>
      </c>
      <c r="V29" s="77">
        <v>37.173000000000002</v>
      </c>
      <c r="W29" s="77">
        <v>39.631999999999998</v>
      </c>
      <c r="X29" s="77">
        <v>32.85</v>
      </c>
      <c r="Y29" s="77">
        <v>50.49</v>
      </c>
      <c r="Z29" s="78"/>
      <c r="AA29" s="79">
        <f>SUM(B29:Z29)</f>
        <v>314.44100000000003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0</v>
      </c>
      <c r="O31" s="62">
        <f t="shared" si="4"/>
        <v>0</v>
      </c>
      <c r="P31" s="62">
        <f t="shared" si="4"/>
        <v>0</v>
      </c>
      <c r="Q31" s="62">
        <f t="shared" si="4"/>
        <v>0.58099999999999996</v>
      </c>
      <c r="R31" s="62">
        <f t="shared" si="4"/>
        <v>9.7219999999999995</v>
      </c>
      <c r="S31" s="62">
        <f t="shared" si="4"/>
        <v>16.324999999999999</v>
      </c>
      <c r="T31" s="62">
        <f t="shared" si="4"/>
        <v>57.247</v>
      </c>
      <c r="U31" s="62">
        <f t="shared" si="4"/>
        <v>70.421000000000006</v>
      </c>
      <c r="V31" s="62">
        <f t="shared" si="4"/>
        <v>37.173000000000002</v>
      </c>
      <c r="W31" s="62">
        <f t="shared" si="4"/>
        <v>39.631999999999998</v>
      </c>
      <c r="X31" s="62">
        <f t="shared" si="4"/>
        <v>32.85</v>
      </c>
      <c r="Y31" s="62">
        <f t="shared" si="4"/>
        <v>50.49</v>
      </c>
      <c r="Z31" s="63">
        <f t="shared" si="4"/>
        <v>0</v>
      </c>
      <c r="AA31" s="64">
        <f t="shared" si="4"/>
        <v>314.44100000000003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103.2</v>
      </c>
      <c r="O38" s="99">
        <v>112</v>
      </c>
      <c r="P38" s="99">
        <v>106.6</v>
      </c>
      <c r="Q38" s="99">
        <v>107.4</v>
      </c>
      <c r="R38" s="99">
        <v>32.700000000000003</v>
      </c>
      <c r="S38" s="99">
        <v>26.6</v>
      </c>
      <c r="T38" s="99">
        <v>24.3</v>
      </c>
      <c r="U38" s="99">
        <v>8.4</v>
      </c>
      <c r="V38" s="99">
        <v>50.2</v>
      </c>
      <c r="W38" s="99">
        <v>42.1</v>
      </c>
      <c r="X38" s="99">
        <v>47.4</v>
      </c>
      <c r="Y38" s="99">
        <v>49.8</v>
      </c>
      <c r="Z38" s="100"/>
      <c r="AA38" s="79">
        <f t="shared" si="5"/>
        <v>710.69999999999993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103.2</v>
      </c>
      <c r="O39" s="88">
        <f t="shared" si="6"/>
        <v>112</v>
      </c>
      <c r="P39" s="88">
        <f t="shared" si="6"/>
        <v>106.6</v>
      </c>
      <c r="Q39" s="88">
        <f t="shared" si="6"/>
        <v>107.4</v>
      </c>
      <c r="R39" s="88">
        <f t="shared" si="6"/>
        <v>32.700000000000003</v>
      </c>
      <c r="S39" s="88">
        <f t="shared" si="6"/>
        <v>26.6</v>
      </c>
      <c r="T39" s="88">
        <f t="shared" si="6"/>
        <v>24.3</v>
      </c>
      <c r="U39" s="88">
        <f t="shared" si="6"/>
        <v>8.4</v>
      </c>
      <c r="V39" s="88">
        <f t="shared" si="6"/>
        <v>50.2</v>
      </c>
      <c r="W39" s="88">
        <f t="shared" si="6"/>
        <v>42.1</v>
      </c>
      <c r="X39" s="88">
        <f t="shared" si="6"/>
        <v>47.4</v>
      </c>
      <c r="Y39" s="88">
        <f t="shared" si="6"/>
        <v>49.8</v>
      </c>
      <c r="Z39" s="89">
        <f t="shared" si="6"/>
        <v>0</v>
      </c>
      <c r="AA39" s="90">
        <f t="shared" si="5"/>
        <v>710.69999999999993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103.2</v>
      </c>
      <c r="O46" s="99">
        <v>112</v>
      </c>
      <c r="P46" s="99">
        <v>106.6</v>
      </c>
      <c r="Q46" s="99">
        <v>107.4</v>
      </c>
      <c r="R46" s="99">
        <v>32.700000000000003</v>
      </c>
      <c r="S46" s="99">
        <v>26.6</v>
      </c>
      <c r="T46" s="99">
        <v>24.3</v>
      </c>
      <c r="U46" s="99">
        <v>8.4</v>
      </c>
      <c r="V46" s="99">
        <v>50.2</v>
      </c>
      <c r="W46" s="99">
        <v>42.1</v>
      </c>
      <c r="X46" s="99">
        <v>47.4</v>
      </c>
      <c r="Y46" s="99">
        <v>49.8</v>
      </c>
      <c r="Z46" s="100"/>
      <c r="AA46" s="79">
        <f t="shared" si="7"/>
        <v>710.69999999999993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103.2</v>
      </c>
      <c r="O48" s="88">
        <f t="shared" si="8"/>
        <v>112</v>
      </c>
      <c r="P48" s="88">
        <f t="shared" si="8"/>
        <v>106.6</v>
      </c>
      <c r="Q48" s="88">
        <f t="shared" si="8"/>
        <v>107.4</v>
      </c>
      <c r="R48" s="88">
        <f t="shared" si="8"/>
        <v>32.700000000000003</v>
      </c>
      <c r="S48" s="88">
        <f t="shared" si="8"/>
        <v>26.6</v>
      </c>
      <c r="T48" s="88">
        <f t="shared" si="8"/>
        <v>24.3</v>
      </c>
      <c r="U48" s="88">
        <f t="shared" si="8"/>
        <v>8.4</v>
      </c>
      <c r="V48" s="88">
        <f t="shared" si="8"/>
        <v>50.2</v>
      </c>
      <c r="W48" s="88">
        <f t="shared" si="8"/>
        <v>42.1</v>
      </c>
      <c r="X48" s="88">
        <f t="shared" si="8"/>
        <v>47.4</v>
      </c>
      <c r="Y48" s="88">
        <f t="shared" si="8"/>
        <v>49.8</v>
      </c>
      <c r="Z48" s="89">
        <f t="shared" si="8"/>
        <v>0</v>
      </c>
      <c r="AA48" s="90">
        <f t="shared" si="7"/>
        <v>710.69999999999993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103.2</v>
      </c>
      <c r="O51" s="88">
        <f t="shared" si="10"/>
        <v>112</v>
      </c>
      <c r="P51" s="88">
        <f t="shared" si="10"/>
        <v>106.6</v>
      </c>
      <c r="Q51" s="88">
        <f t="shared" si="10"/>
        <v>107.98100000000001</v>
      </c>
      <c r="R51" s="88">
        <f t="shared" si="10"/>
        <v>42.422000000000004</v>
      </c>
      <c r="S51" s="88">
        <f t="shared" si="10"/>
        <v>42.925000000000004</v>
      </c>
      <c r="T51" s="88">
        <f t="shared" si="10"/>
        <v>81.546999999999997</v>
      </c>
      <c r="U51" s="88">
        <f t="shared" si="10"/>
        <v>78.820999999999998</v>
      </c>
      <c r="V51" s="88">
        <f t="shared" si="10"/>
        <v>87.373000000000005</v>
      </c>
      <c r="W51" s="88">
        <f t="shared" si="10"/>
        <v>81.731999999999999</v>
      </c>
      <c r="X51" s="88">
        <f t="shared" si="10"/>
        <v>80.25</v>
      </c>
      <c r="Y51" s="88">
        <f t="shared" si="10"/>
        <v>100.28999999999999</v>
      </c>
      <c r="Z51" s="89">
        <f t="shared" si="10"/>
        <v>0</v>
      </c>
      <c r="AA51" s="105">
        <f>SUM(B51:Z51)</f>
        <v>1025.1410000000001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103.2</v>
      </c>
      <c r="O4" s="18">
        <v>112</v>
      </c>
      <c r="P4" s="18">
        <v>106.6</v>
      </c>
      <c r="Q4" s="18">
        <v>107.4</v>
      </c>
      <c r="R4" s="18">
        <v>32.700000000000003</v>
      </c>
      <c r="S4" s="18">
        <v>26.6</v>
      </c>
      <c r="T4" s="18">
        <v>24.3</v>
      </c>
      <c r="U4" s="18">
        <v>8.4</v>
      </c>
      <c r="V4" s="18">
        <v>50.2</v>
      </c>
      <c r="W4" s="18">
        <v>42.1</v>
      </c>
      <c r="X4" s="18">
        <v>47.4</v>
      </c>
      <c r="Y4" s="18">
        <v>49.8</v>
      </c>
      <c r="Z4" s="19"/>
      <c r="AA4" s="112">
        <f>SUM(B4:Z4)</f>
        <v>710.69999999999993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224.98</v>
      </c>
      <c r="O7" s="118">
        <v>228</v>
      </c>
      <c r="P7" s="118">
        <v>220.25</v>
      </c>
      <c r="Q7" s="118">
        <v>230.01</v>
      </c>
      <c r="R7" s="118">
        <v>235.01</v>
      </c>
      <c r="S7" s="118">
        <v>265</v>
      </c>
      <c r="T7" s="118">
        <v>272.52</v>
      </c>
      <c r="U7" s="118">
        <v>260.89999999999998</v>
      </c>
      <c r="V7" s="118">
        <v>257.56</v>
      </c>
      <c r="W7" s="118">
        <v>242</v>
      </c>
      <c r="X7" s="118">
        <v>220.69</v>
      </c>
      <c r="Y7" s="118">
        <v>213.54</v>
      </c>
      <c r="Z7" s="119"/>
      <c r="AA7" s="120">
        <f>IF(SUM(B7:Z7)&lt;&gt;0,AVERAGEIF(B7:Z7,"&lt;&gt;"""),"")</f>
        <v>239.20500000000001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103.2</v>
      </c>
      <c r="O23" s="134">
        <v>112</v>
      </c>
      <c r="P23" s="134">
        <v>106.6</v>
      </c>
      <c r="Q23" s="134">
        <v>107.4</v>
      </c>
      <c r="R23" s="134">
        <v>32.700000000000003</v>
      </c>
      <c r="S23" s="134">
        <v>26.6</v>
      </c>
      <c r="T23" s="134">
        <v>24.3</v>
      </c>
      <c r="U23" s="134">
        <v>8.4</v>
      </c>
      <c r="V23" s="134">
        <v>50.2</v>
      </c>
      <c r="W23" s="134">
        <v>42.1</v>
      </c>
      <c r="X23" s="134">
        <v>47.4</v>
      </c>
      <c r="Y23" s="134">
        <v>49.8</v>
      </c>
      <c r="Z23" s="132"/>
      <c r="AA23" s="133">
        <f t="shared" si="2"/>
        <v>710.69999999999993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103.2</v>
      </c>
      <c r="O24" s="136">
        <f t="shared" si="3"/>
        <v>112</v>
      </c>
      <c r="P24" s="136">
        <f t="shared" si="3"/>
        <v>106.6</v>
      </c>
      <c r="Q24" s="136">
        <f t="shared" si="3"/>
        <v>107.4</v>
      </c>
      <c r="R24" s="136">
        <f t="shared" si="3"/>
        <v>32.700000000000003</v>
      </c>
      <c r="S24" s="136">
        <f t="shared" si="3"/>
        <v>26.6</v>
      </c>
      <c r="T24" s="136">
        <f t="shared" si="3"/>
        <v>24.3</v>
      </c>
      <c r="U24" s="136">
        <f t="shared" si="3"/>
        <v>8.4</v>
      </c>
      <c r="V24" s="136">
        <f t="shared" si="3"/>
        <v>50.2</v>
      </c>
      <c r="W24" s="136">
        <f t="shared" si="3"/>
        <v>42.1</v>
      </c>
      <c r="X24" s="136">
        <f t="shared" si="3"/>
        <v>47.4</v>
      </c>
      <c r="Y24" s="136">
        <f t="shared" si="3"/>
        <v>49.8</v>
      </c>
      <c r="Z24" s="137" t="str">
        <f t="shared" si="3"/>
        <v/>
      </c>
      <c r="AA24" s="90">
        <f t="shared" si="2"/>
        <v>710.69999999999993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2021-11-21T09:20:03Z</dcterms:created>
  <dcterms:modified xsi:type="dcterms:W3CDTF">2021-11-21T09:20:04Z</dcterms:modified>
</cp:coreProperties>
</file>