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<sst xmlns="http://schemas.openxmlformats.org/spreadsheetml/2006/main" count="117" uniqueCount="53">
  <si>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20/11/2021 11:16:56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</si>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</sst>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1">
                  <c:v>5.1509999999999998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1.95</c:v>
                </c:pt>
                <c:pt idx="13">
                  <c:v>6.6</c:v>
                </c:pt>
                <c:pt idx="14">
                  <c:v>9.48</c:v>
                </c:pt>
                <c:pt idx="15">
                  <c:v>10.68</c:v>
                </c:pt>
                <c:pt idx="16">
                  <c:v>9.02</c:v>
                </c:pt>
                <c:pt idx="17">
                  <c:v>7.85</c:v>
                </c:pt>
                <c:pt idx="18">
                  <c:v>8.77</c:v>
                </c:pt>
                <c:pt idx="19">
                  <c:v>9.4600000000000009</c:v>
                </c:pt>
                <c:pt idx="20">
                  <c:v>8.4700000000000006</c:v>
                </c:pt>
                <c:pt idx="21">
                  <c:v>8.6379999999999999</c:v>
                </c:pt>
                <c:pt idx="22">
                  <c:v>6.48</c:v>
                </c:pt>
                <c:pt idx="23">
                  <c:v>7.95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8111800"/>
        <c:axId val="4518187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26.382000000000001</c:v>
                </c:pt>
                <c:pt idx="13">
                  <c:v>26.287999999999997</c:v>
                </c:pt>
                <c:pt idx="14">
                  <c:v>32.185000000000002</c:v>
                </c:pt>
                <c:pt idx="15">
                  <c:v>80.877999999999986</c:v>
                </c:pt>
                <c:pt idx="16">
                  <c:v>74.748000000000005</c:v>
                </c:pt>
                <c:pt idx="17">
                  <c:v>60.896999999999998</c:v>
                </c:pt>
                <c:pt idx="18">
                  <c:v>75.223000000000013</c:v>
                </c:pt>
                <c:pt idx="19">
                  <c:v>59.834000000000003</c:v>
                </c:pt>
                <c:pt idx="20">
                  <c:v>62.023999999999994</c:v>
                </c:pt>
                <c:pt idx="21">
                  <c:v>67.539999999999992</c:v>
                </c:pt>
                <c:pt idx="22">
                  <c:v>47.667999999999992</c:v>
                </c:pt>
                <c:pt idx="23">
                  <c:v>51.825000000000003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8111800"/>
        <c:axId val="4518187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191.36</c:v>
                </c:pt>
                <c:pt idx="13">
                  <c:v>187.72</c:v>
                </c:pt>
                <c:pt idx="14">
                  <c:v>192</c:v>
                </c:pt>
                <c:pt idx="15">
                  <c:v>202</c:v>
                </c:pt>
                <c:pt idx="16">
                  <c:v>232.76</c:v>
                </c:pt>
                <c:pt idx="17">
                  <c:v>270.89</c:v>
                </c:pt>
                <c:pt idx="18">
                  <c:v>271.83</c:v>
                </c:pt>
                <c:pt idx="19">
                  <c:v>279</c:v>
                </c:pt>
                <c:pt idx="20">
                  <c:v>258</c:v>
                </c:pt>
                <c:pt idx="21">
                  <c:v>248.83</c:v>
                </c:pt>
                <c:pt idx="22">
                  <c:v>232.65</c:v>
                </c:pt>
                <c:pt idx="23">
                  <c:v>187.5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1819488"/>
        <c:axId val="451819096"/>
      </c:lineChart>
      <c:catAx>
        <c:axId val="2381118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1818704"/>
        <c:crosses val="autoZero"/>
        <c:auto val="1"/>
        <c:lblAlgn val="ctr"/>
        <c:lblOffset val="100"/>
        <c:noMultiLvlLbl val="0"/>
      </c:catAx>
      <c:valAx>
        <c:axId val="451818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8111800"/>
        <c:crosses val="autoZero"/>
        <c:crossBetween val="between"/>
      </c:valAx>
      <c:valAx>
        <c:axId val="4518190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1819488"/>
        <c:crosses val="max"/>
        <c:crossBetween val="between"/>
      </c:valAx>
      <c:catAx>
        <c:axId val="4518194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18190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26.384</v>
      </c>
      <c r="O4" s="18">
        <v>26.317999999999998</v>
      </c>
      <c r="P4" s="18">
        <v>32.193999999999996</v>
      </c>
      <c r="Q4" s="18">
        <v>80.926000000000016</v>
      </c>
      <c r="R4" s="18">
        <v>74.748000000000005</v>
      </c>
      <c r="S4" s="18">
        <v>60.896999999999998</v>
      </c>
      <c r="T4" s="18">
        <v>75.222999999999985</v>
      </c>
      <c r="U4" s="18">
        <v>59.863</v>
      </c>
      <c r="V4" s="18">
        <v>61.998999999999995</v>
      </c>
      <c r="W4" s="18">
        <v>67.565999999999988</v>
      </c>
      <c r="X4" s="18">
        <v>47.699999999999996</v>
      </c>
      <c r="Y4" s="18">
        <v>51.825000000000003</v>
      </c>
      <c r="Z4" s="19"/>
      <c r="AA4" s="20">
        <f>SUM(B4:Z4)</f>
        <v>665.64300000000003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191.36</v>
      </c>
      <c r="O7" s="28">
        <v>187.72</v>
      </c>
      <c r="P7" s="28">
        <v>192</v>
      </c>
      <c r="Q7" s="28">
        <v>202</v>
      </c>
      <c r="R7" s="28">
        <v>232.76</v>
      </c>
      <c r="S7" s="28">
        <v>270.89</v>
      </c>
      <c r="T7" s="28">
        <v>271.83</v>
      </c>
      <c r="U7" s="28">
        <v>279</v>
      </c>
      <c r="V7" s="28">
        <v>258</v>
      </c>
      <c r="W7" s="28">
        <v>248.83</v>
      </c>
      <c r="X7" s="28">
        <v>232.65</v>
      </c>
      <c r="Y7" s="28">
        <v>187.5</v>
      </c>
      <c r="Z7" s="29"/>
      <c r="AA7" s="30">
        <f>IF(SUM(B7:Z7)&lt;&gt;0,AVERAGEIF(B7:Z7,"&lt;&gt;"""),"")</f>
        <v>229.54499999999999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5.1509999999999998</v>
      </c>
      <c r="X12" s="52"/>
      <c r="Y12" s="52"/>
      <c r="Z12" s="53"/>
      <c r="AA12" s="54">
        <f t="shared" si="0"/>
        <v>5.1509999999999998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1.95</v>
      </c>
      <c r="O14" s="57">
        <v>6.6</v>
      </c>
      <c r="P14" s="57">
        <v>9.48</v>
      </c>
      <c r="Q14" s="57">
        <v>10.68</v>
      </c>
      <c r="R14" s="57">
        <v>9.02</v>
      </c>
      <c r="S14" s="57">
        <v>7.85</v>
      </c>
      <c r="T14" s="57">
        <v>8.77</v>
      </c>
      <c r="U14" s="57">
        <v>9.4600000000000009</v>
      </c>
      <c r="V14" s="57">
        <v>8.4700000000000006</v>
      </c>
      <c r="W14" s="57">
        <v>8.6379999999999999</v>
      </c>
      <c r="X14" s="57">
        <v>6.48</v>
      </c>
      <c r="Y14" s="57">
        <v>7.95</v>
      </c>
      <c r="Z14" s="58"/>
      <c r="AA14" s="59">
        <f t="shared" si="0"/>
        <v>95.348000000000027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1.95</v>
      </c>
      <c r="O16" s="62">
        <f t="shared" si="1"/>
        <v>6.6</v>
      </c>
      <c r="P16" s="62">
        <f t="shared" si="1"/>
        <v>9.48</v>
      </c>
      <c r="Q16" s="62">
        <f t="shared" si="1"/>
        <v>10.68</v>
      </c>
      <c r="R16" s="62">
        <f t="shared" si="1"/>
        <v>9.02</v>
      </c>
      <c r="S16" s="62">
        <f t="shared" si="1"/>
        <v>7.85</v>
      </c>
      <c r="T16" s="62">
        <f t="shared" si="1"/>
        <v>8.77</v>
      </c>
      <c r="U16" s="62">
        <f t="shared" si="1"/>
        <v>9.4600000000000009</v>
      </c>
      <c r="V16" s="62">
        <f t="shared" si="1"/>
        <v>8.4700000000000006</v>
      </c>
      <c r="W16" s="62">
        <f t="shared" si="1"/>
        <v>13.789</v>
      </c>
      <c r="X16" s="62">
        <f t="shared" si="1"/>
        <v>6.48</v>
      </c>
      <c r="Y16" s="62">
        <f t="shared" si="1"/>
        <v>7.95</v>
      </c>
      <c r="Z16" s="63" t="str">
        <f t="shared" si="1"/>
        <v/>
      </c>
      <c r="AA16" s="64">
        <f>SUM(AA10:AA15)</f>
        <v>100.49900000000002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5.7119999999999997</v>
      </c>
      <c r="O20" s="77">
        <v>5.4079999999999995</v>
      </c>
      <c r="P20" s="77">
        <v>5.2120000000000006</v>
      </c>
      <c r="Q20" s="77">
        <v>5.0450000000000008</v>
      </c>
      <c r="R20" s="77">
        <v>5.056</v>
      </c>
      <c r="S20" s="77">
        <v>4.9109999999999996</v>
      </c>
      <c r="T20" s="77">
        <v>9.9670000000000005</v>
      </c>
      <c r="U20" s="77">
        <v>4.49</v>
      </c>
      <c r="V20" s="77">
        <v>11.345000000000001</v>
      </c>
      <c r="W20" s="77">
        <v>9.9670000000000005</v>
      </c>
      <c r="X20" s="77">
        <v>6.7649999999999997</v>
      </c>
      <c r="Y20" s="77">
        <v>3.4</v>
      </c>
      <c r="Z20" s="78"/>
      <c r="AA20" s="79">
        <f t="shared" si="2"/>
        <v>77.278000000000006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18.722000000000001</v>
      </c>
      <c r="O21" s="81">
        <v>14.309999999999999</v>
      </c>
      <c r="P21" s="81">
        <v>17.501999999999999</v>
      </c>
      <c r="Q21" s="81">
        <v>65.201000000000008</v>
      </c>
      <c r="R21" s="81">
        <v>60.672000000000004</v>
      </c>
      <c r="S21" s="81">
        <v>48.136000000000003</v>
      </c>
      <c r="T21" s="81">
        <v>56.485999999999997</v>
      </c>
      <c r="U21" s="81">
        <v>45.912999999999997</v>
      </c>
      <c r="V21" s="81">
        <v>42.183999999999997</v>
      </c>
      <c r="W21" s="81">
        <v>43.809999999999995</v>
      </c>
      <c r="X21" s="81">
        <v>34.454999999999998</v>
      </c>
      <c r="Y21" s="81">
        <v>40.475000000000001</v>
      </c>
      <c r="Z21" s="78"/>
      <c r="AA21" s="79">
        <f t="shared" si="2"/>
        <v>487.86599999999999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24.434000000000001</v>
      </c>
      <c r="O25" s="88">
        <f t="shared" si="3"/>
        <v>19.717999999999996</v>
      </c>
      <c r="P25" s="88">
        <f t="shared" si="3"/>
        <v>22.713999999999999</v>
      </c>
      <c r="Q25" s="88">
        <f t="shared" si="3"/>
        <v>70.246000000000009</v>
      </c>
      <c r="R25" s="88">
        <f t="shared" si="3"/>
        <v>65.728000000000009</v>
      </c>
      <c r="S25" s="88">
        <f t="shared" si="3"/>
        <v>53.047000000000004</v>
      </c>
      <c r="T25" s="88">
        <f t="shared" si="3"/>
        <v>66.453000000000003</v>
      </c>
      <c r="U25" s="88">
        <f t="shared" si="3"/>
        <v>50.402999999999999</v>
      </c>
      <c r="V25" s="88">
        <f t="shared" si="3"/>
        <v>53.528999999999996</v>
      </c>
      <c r="W25" s="88">
        <f t="shared" si="3"/>
        <v>53.776999999999994</v>
      </c>
      <c r="X25" s="88">
        <f t="shared" si="3"/>
        <v>41.22</v>
      </c>
      <c r="Y25" s="88">
        <f t="shared" si="3"/>
        <v>43.875</v>
      </c>
      <c r="Z25" s="89" t="str">
        <f t="shared" si="3"/>
        <v/>
      </c>
      <c r="AA25" s="90">
        <f>SUM(AA19:AA24)</f>
        <v>565.14400000000001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26.384</v>
      </c>
      <c r="O29" s="77">
        <v>26.318000000000001</v>
      </c>
      <c r="P29" s="77">
        <v>32.194000000000003</v>
      </c>
      <c r="Q29" s="77">
        <v>80.926000000000002</v>
      </c>
      <c r="R29" s="77">
        <v>74.748000000000005</v>
      </c>
      <c r="S29" s="77">
        <v>60.896999999999998</v>
      </c>
      <c r="T29" s="77">
        <v>75.222999999999999</v>
      </c>
      <c r="U29" s="77">
        <v>59.863</v>
      </c>
      <c r="V29" s="77">
        <v>61.999000000000002</v>
      </c>
      <c r="W29" s="77">
        <v>67.566000000000003</v>
      </c>
      <c r="X29" s="77">
        <v>47.7</v>
      </c>
      <c r="Y29" s="77">
        <v>51.825000000000003</v>
      </c>
      <c r="Z29" s="78"/>
      <c r="AA29" s="79">
        <f>SUM(B29:Z29)</f>
        <v>665.64300000000014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26.384</v>
      </c>
      <c r="O31" s="62">
        <f t="shared" si="4"/>
        <v>26.318000000000001</v>
      </c>
      <c r="P31" s="62">
        <f t="shared" si="4"/>
        <v>32.194000000000003</v>
      </c>
      <c r="Q31" s="62">
        <f t="shared" si="4"/>
        <v>80.926000000000002</v>
      </c>
      <c r="R31" s="62">
        <f t="shared" si="4"/>
        <v>74.748000000000005</v>
      </c>
      <c r="S31" s="62">
        <f t="shared" si="4"/>
        <v>60.896999999999998</v>
      </c>
      <c r="T31" s="62">
        <f t="shared" si="4"/>
        <v>75.222999999999999</v>
      </c>
      <c r="U31" s="62">
        <f t="shared" si="4"/>
        <v>59.863</v>
      </c>
      <c r="V31" s="62">
        <f t="shared" si="4"/>
        <v>61.999000000000002</v>
      </c>
      <c r="W31" s="62">
        <f t="shared" si="4"/>
        <v>67.566000000000003</v>
      </c>
      <c r="X31" s="62">
        <f t="shared" si="4"/>
        <v>47.7</v>
      </c>
      <c r="Y31" s="62">
        <f t="shared" si="4"/>
        <v>51.825000000000003</v>
      </c>
      <c r="Z31" s="63" t="str">
        <f t="shared" si="4"/>
        <v/>
      </c>
      <c r="AA31" s="64">
        <f>SUM(AA28:AA30)</f>
        <v>665.64300000000014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26.384</v>
      </c>
      <c r="O51" s="88">
        <f t="shared" si="10"/>
        <v>26.317999999999998</v>
      </c>
      <c r="P51" s="88">
        <f t="shared" si="10"/>
        <v>32.194000000000003</v>
      </c>
      <c r="Q51" s="88">
        <f t="shared" si="10"/>
        <v>80.926000000000016</v>
      </c>
      <c r="R51" s="88">
        <f t="shared" si="10"/>
        <v>74.748000000000005</v>
      </c>
      <c r="S51" s="88">
        <f t="shared" si="10"/>
        <v>60.897000000000006</v>
      </c>
      <c r="T51" s="88">
        <f t="shared" si="10"/>
        <v>75.222999999999999</v>
      </c>
      <c r="U51" s="88">
        <f t="shared" si="10"/>
        <v>59.863</v>
      </c>
      <c r="V51" s="88">
        <f t="shared" si="10"/>
        <v>61.998999999999995</v>
      </c>
      <c r="W51" s="88">
        <f t="shared" si="10"/>
        <v>67.565999999999988</v>
      </c>
      <c r="X51" s="88">
        <f t="shared" si="10"/>
        <v>47.7</v>
      </c>
      <c r="Y51" s="88">
        <f t="shared" si="10"/>
        <v>51.825000000000003</v>
      </c>
      <c r="Z51" s="89" t="str">
        <f t="shared" si="10"/>
        <v/>
      </c>
      <c r="AA51" s="105">
        <f>SUM(B51:Z51)</f>
        <v>665.64300000000014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44520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26.382000000000001</v>
      </c>
      <c r="O4" s="18">
        <v>26.287999999999997</v>
      </c>
      <c r="P4" s="18">
        <v>32.185000000000002</v>
      </c>
      <c r="Q4" s="18">
        <v>80.877999999999986</v>
      </c>
      <c r="R4" s="18">
        <v>74.748000000000005</v>
      </c>
      <c r="S4" s="18">
        <v>60.896999999999998</v>
      </c>
      <c r="T4" s="18">
        <v>75.223000000000013</v>
      </c>
      <c r="U4" s="18">
        <v>59.834000000000003</v>
      </c>
      <c r="V4" s="18">
        <v>62.023999999999994</v>
      </c>
      <c r="W4" s="18">
        <v>67.539999999999992</v>
      </c>
      <c r="X4" s="18">
        <v>47.667999999999992</v>
      </c>
      <c r="Y4" s="18">
        <v>51.825000000000003</v>
      </c>
      <c r="Z4" s="19"/>
      <c r="AA4" s="20">
        <f>SUM(B4:Z4)</f>
        <v>665.49200000000008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191.36</v>
      </c>
      <c r="O7" s="28">
        <v>187.72</v>
      </c>
      <c r="P7" s="28">
        <v>192</v>
      </c>
      <c r="Q7" s="28">
        <v>202</v>
      </c>
      <c r="R7" s="28">
        <v>232.76</v>
      </c>
      <c r="S7" s="28">
        <v>270.89</v>
      </c>
      <c r="T7" s="28">
        <v>271.83</v>
      </c>
      <c r="U7" s="28">
        <v>279</v>
      </c>
      <c r="V7" s="28">
        <v>258</v>
      </c>
      <c r="W7" s="28">
        <v>248.83</v>
      </c>
      <c r="X7" s="28">
        <v>232.65</v>
      </c>
      <c r="Y7" s="28">
        <v>187.5</v>
      </c>
      <c r="Z7" s="29"/>
      <c r="AA7" s="30">
        <f>IF(SUM(B7:Z7)&lt;&gt;0,AVERAGEIF(B7:Z7,"&lt;&gt;"""),"")</f>
        <v>229.54499999999999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50</v>
      </c>
      <c r="R12" s="52">
        <v>40</v>
      </c>
      <c r="S12" s="52">
        <v>30</v>
      </c>
      <c r="T12" s="52">
        <v>40</v>
      </c>
      <c r="U12" s="52">
        <v>30</v>
      </c>
      <c r="V12" s="52">
        <v>20</v>
      </c>
      <c r="W12" s="52">
        <v>20</v>
      </c>
      <c r="X12" s="52">
        <v>20</v>
      </c>
      <c r="Y12" s="52">
        <v>20</v>
      </c>
      <c r="Z12" s="53"/>
      <c r="AA12" s="54">
        <f t="shared" si="0"/>
        <v>270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16.218</v>
      </c>
      <c r="O14" s="57">
        <v>19.143999999999998</v>
      </c>
      <c r="P14" s="57">
        <v>14.418999999999999</v>
      </c>
      <c r="Q14" s="57">
        <v>28.744000000000003</v>
      </c>
      <c r="R14" s="57">
        <v>34.495000000000005</v>
      </c>
      <c r="S14" s="57">
        <v>30.771000000000001</v>
      </c>
      <c r="T14" s="57">
        <v>34.573</v>
      </c>
      <c r="U14" s="57">
        <v>28.375</v>
      </c>
      <c r="V14" s="57">
        <v>20.992000000000001</v>
      </c>
      <c r="W14" s="57">
        <v>20.393000000000001</v>
      </c>
      <c r="X14" s="57">
        <v>9.2829999999999995</v>
      </c>
      <c r="Y14" s="57">
        <v>31.697999999999997</v>
      </c>
      <c r="Z14" s="58"/>
      <c r="AA14" s="59">
        <f t="shared" si="0"/>
        <v>289.10499999999996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16.218</v>
      </c>
      <c r="O16" s="62">
        <f t="shared" si="1"/>
        <v>19.143999999999998</v>
      </c>
      <c r="P16" s="62">
        <f t="shared" si="1"/>
        <v>14.418999999999999</v>
      </c>
      <c r="Q16" s="62">
        <f t="shared" si="1"/>
        <v>78.744</v>
      </c>
      <c r="R16" s="62">
        <f t="shared" si="1"/>
        <v>74.495000000000005</v>
      </c>
      <c r="S16" s="62">
        <f t="shared" si="1"/>
        <v>60.771000000000001</v>
      </c>
      <c r="T16" s="62">
        <f t="shared" si="1"/>
        <v>74.573000000000008</v>
      </c>
      <c r="U16" s="62">
        <f t="shared" si="1"/>
        <v>58.375</v>
      </c>
      <c r="V16" s="62">
        <f t="shared" si="1"/>
        <v>40.992000000000004</v>
      </c>
      <c r="W16" s="62">
        <f t="shared" si="1"/>
        <v>40.393000000000001</v>
      </c>
      <c r="X16" s="62">
        <f t="shared" si="1"/>
        <v>29.283000000000001</v>
      </c>
      <c r="Y16" s="62">
        <f t="shared" si="1"/>
        <v>51.697999999999993</v>
      </c>
      <c r="Z16" s="63" t="str">
        <f t="shared" si="1"/>
        <v/>
      </c>
      <c r="AA16" s="64">
        <f>SUM(AA10:AA15)</f>
        <v>559.10500000000002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2.464</v>
      </c>
      <c r="O21" s="81">
        <v>2.5439999999999996</v>
      </c>
      <c r="P21" s="81">
        <v>1.266</v>
      </c>
      <c r="Q21" s="81">
        <v>0.63400000000000001</v>
      </c>
      <c r="R21" s="81">
        <v>0.253</v>
      </c>
      <c r="S21" s="81">
        <v>0.126</v>
      </c>
      <c r="T21" s="81">
        <v>0.65</v>
      </c>
      <c r="U21" s="81">
        <v>1.0589999999999999</v>
      </c>
      <c r="V21" s="81">
        <v>1.4319999999999999</v>
      </c>
      <c r="W21" s="81">
        <v>0.54700000000000004</v>
      </c>
      <c r="X21" s="81">
        <v>1.7850000000000001</v>
      </c>
      <c r="Y21" s="81">
        <v>0.127</v>
      </c>
      <c r="Z21" s="78"/>
      <c r="AA21" s="79">
        <f t="shared" si="2"/>
        <v>12.887000000000002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2.464</v>
      </c>
      <c r="O25" s="88">
        <f t="shared" si="3"/>
        <v>2.5439999999999996</v>
      </c>
      <c r="P25" s="88">
        <f t="shared" si="3"/>
        <v>1.266</v>
      </c>
      <c r="Q25" s="88">
        <f t="shared" si="3"/>
        <v>0.63400000000000001</v>
      </c>
      <c r="R25" s="88">
        <f t="shared" si="3"/>
        <v>0.253</v>
      </c>
      <c r="S25" s="88">
        <f t="shared" si="3"/>
        <v>0.126</v>
      </c>
      <c r="T25" s="88">
        <f t="shared" si="3"/>
        <v>0.65</v>
      </c>
      <c r="U25" s="88">
        <f t="shared" si="3"/>
        <v>1.0589999999999999</v>
      </c>
      <c r="V25" s="88">
        <f t="shared" si="3"/>
        <v>1.4319999999999999</v>
      </c>
      <c r="W25" s="88">
        <f t="shared" si="3"/>
        <v>0.54700000000000004</v>
      </c>
      <c r="X25" s="88">
        <f t="shared" si="3"/>
        <v>1.7850000000000001</v>
      </c>
      <c r="Y25" s="88">
        <f t="shared" si="3"/>
        <v>0.127</v>
      </c>
      <c r="Z25" s="89">
        <f t="shared" si="3"/>
        <v>0</v>
      </c>
      <c r="AA25" s="90">
        <f t="shared" si="3"/>
        <v>12.887000000000002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18.681999999999999</v>
      </c>
      <c r="O29" s="77">
        <v>21.687999999999999</v>
      </c>
      <c r="P29" s="77">
        <v>15.685</v>
      </c>
      <c r="Q29" s="77">
        <v>79.378</v>
      </c>
      <c r="R29" s="77">
        <v>74.748000000000005</v>
      </c>
      <c r="S29" s="77">
        <v>60.896999999999998</v>
      </c>
      <c r="T29" s="77">
        <v>75.222999999999999</v>
      </c>
      <c r="U29" s="77">
        <v>59.433999999999997</v>
      </c>
      <c r="V29" s="77">
        <v>42.423999999999999</v>
      </c>
      <c r="W29" s="77">
        <v>40.94</v>
      </c>
      <c r="X29" s="77">
        <v>31.068000000000001</v>
      </c>
      <c r="Y29" s="77">
        <v>51.825000000000003</v>
      </c>
      <c r="Z29" s="78"/>
      <c r="AA29" s="79">
        <f>SUM(B29:Z29)</f>
        <v>571.99200000000008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18.681999999999999</v>
      </c>
      <c r="O31" s="62">
        <f t="shared" si="4"/>
        <v>21.687999999999999</v>
      </c>
      <c r="P31" s="62">
        <f t="shared" si="4"/>
        <v>15.685</v>
      </c>
      <c r="Q31" s="62">
        <f t="shared" si="4"/>
        <v>79.378</v>
      </c>
      <c r="R31" s="62">
        <f t="shared" si="4"/>
        <v>74.748000000000005</v>
      </c>
      <c r="S31" s="62">
        <f t="shared" si="4"/>
        <v>60.896999999999998</v>
      </c>
      <c r="T31" s="62">
        <f t="shared" si="4"/>
        <v>75.222999999999999</v>
      </c>
      <c r="U31" s="62">
        <f t="shared" si="4"/>
        <v>59.433999999999997</v>
      </c>
      <c r="V31" s="62">
        <f t="shared" si="4"/>
        <v>42.423999999999999</v>
      </c>
      <c r="W31" s="62">
        <f t="shared" si="4"/>
        <v>40.94</v>
      </c>
      <c r="X31" s="62">
        <f t="shared" si="4"/>
        <v>31.068000000000001</v>
      </c>
      <c r="Y31" s="62">
        <f t="shared" si="4"/>
        <v>51.825000000000003</v>
      </c>
      <c r="Z31" s="63">
        <f t="shared" si="4"/>
        <v>0</v>
      </c>
      <c r="AA31" s="64">
        <f t="shared" si="4"/>
        <v>571.99200000000008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7.7</v>
      </c>
      <c r="O38" s="99">
        <v>4.5999999999999996</v>
      </c>
      <c r="P38" s="99">
        <v>16.5</v>
      </c>
      <c r="Q38" s="99">
        <v>1.5</v>
      </c>
      <c r="R38" s="99"/>
      <c r="S38" s="99"/>
      <c r="T38" s="99"/>
      <c r="U38" s="99">
        <v>0.4</v>
      </c>
      <c r="V38" s="99">
        <v>19.600000000000001</v>
      </c>
      <c r="W38" s="99">
        <v>26.6</v>
      </c>
      <c r="X38" s="99">
        <v>16.600000000000001</v>
      </c>
      <c r="Y38" s="99"/>
      <c r="Z38" s="100"/>
      <c r="AA38" s="79">
        <f t="shared" si="5"/>
        <v>93.5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7.7</v>
      </c>
      <c r="O39" s="88">
        <f t="shared" si="6"/>
        <v>4.5999999999999996</v>
      </c>
      <c r="P39" s="88">
        <f t="shared" si="6"/>
        <v>16.5</v>
      </c>
      <c r="Q39" s="88">
        <f t="shared" si="6"/>
        <v>1.5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0.4</v>
      </c>
      <c r="V39" s="88">
        <f t="shared" si="6"/>
        <v>19.600000000000001</v>
      </c>
      <c r="W39" s="88">
        <f t="shared" si="6"/>
        <v>26.6</v>
      </c>
      <c r="X39" s="88">
        <f t="shared" si="6"/>
        <v>16.600000000000001</v>
      </c>
      <c r="Y39" s="88">
        <f t="shared" si="6"/>
        <v>0</v>
      </c>
      <c r="Z39" s="89">
        <f t="shared" si="6"/>
        <v>0</v>
      </c>
      <c r="AA39" s="90">
        <f t="shared" si="5"/>
        <v>93.5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7.7</v>
      </c>
      <c r="O46" s="99">
        <v>4.5999999999999996</v>
      </c>
      <c r="P46" s="99">
        <v>16.5</v>
      </c>
      <c r="Q46" s="99">
        <v>1.5</v>
      </c>
      <c r="R46" s="99"/>
      <c r="S46" s="99"/>
      <c r="T46" s="99"/>
      <c r="U46" s="99">
        <v>0.4</v>
      </c>
      <c r="V46" s="99">
        <v>19.600000000000001</v>
      </c>
      <c r="W46" s="99">
        <v>26.6</v>
      </c>
      <c r="X46" s="99">
        <v>16.600000000000001</v>
      </c>
      <c r="Y46" s="99"/>
      <c r="Z46" s="100"/>
      <c r="AA46" s="79">
        <f t="shared" si="7"/>
        <v>93.5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7.7</v>
      </c>
      <c r="O48" s="88">
        <f t="shared" si="8"/>
        <v>4.5999999999999996</v>
      </c>
      <c r="P48" s="88">
        <f t="shared" si="8"/>
        <v>16.5</v>
      </c>
      <c r="Q48" s="88">
        <f t="shared" si="8"/>
        <v>1.5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0.4</v>
      </c>
      <c r="V48" s="88">
        <f t="shared" si="8"/>
        <v>19.600000000000001</v>
      </c>
      <c r="W48" s="88">
        <f t="shared" si="8"/>
        <v>26.6</v>
      </c>
      <c r="X48" s="88">
        <f t="shared" si="8"/>
        <v>16.600000000000001</v>
      </c>
      <c r="Y48" s="88">
        <f t="shared" si="8"/>
        <v>0</v>
      </c>
      <c r="Z48" s="89">
        <f t="shared" si="8"/>
        <v>0</v>
      </c>
      <c r="AA48" s="90">
        <f t="shared" si="7"/>
        <v>93.5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26.381999999999998</v>
      </c>
      <c r="O51" s="88">
        <f t="shared" si="10"/>
        <v>26.287999999999997</v>
      </c>
      <c r="P51" s="88">
        <f t="shared" si="10"/>
        <v>32.185000000000002</v>
      </c>
      <c r="Q51" s="88">
        <f t="shared" si="10"/>
        <v>80.878</v>
      </c>
      <c r="R51" s="88">
        <f t="shared" si="10"/>
        <v>74.748000000000005</v>
      </c>
      <c r="S51" s="88">
        <f t="shared" si="10"/>
        <v>60.896999999999998</v>
      </c>
      <c r="T51" s="88">
        <f t="shared" si="10"/>
        <v>75.223000000000013</v>
      </c>
      <c r="U51" s="88">
        <f t="shared" si="10"/>
        <v>59.833999999999996</v>
      </c>
      <c r="V51" s="88">
        <f t="shared" si="10"/>
        <v>62.024000000000008</v>
      </c>
      <c r="W51" s="88">
        <f t="shared" si="10"/>
        <v>67.539999999999992</v>
      </c>
      <c r="X51" s="88">
        <f t="shared" si="10"/>
        <v>47.668000000000006</v>
      </c>
      <c r="Y51" s="88">
        <f t="shared" si="10"/>
        <v>51.824999999999996</v>
      </c>
      <c r="Z51" s="89">
        <f t="shared" si="10"/>
        <v>0</v>
      </c>
      <c r="AA51" s="105">
        <f>SUM(B51:Z51)</f>
        <v>665.49200000000008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44520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7.7</v>
      </c>
      <c r="O4" s="18">
        <v>4.5999999999999996</v>
      </c>
      <c r="P4" s="18">
        <v>16.5</v>
      </c>
      <c r="Q4" s="18">
        <v>1.5</v>
      </c>
      <c r="R4" s="18"/>
      <c r="S4" s="18"/>
      <c r="T4" s="18"/>
      <c r="U4" s="18">
        <v>0.4</v>
      </c>
      <c r="V4" s="18">
        <v>19.600000000000001</v>
      </c>
      <c r="W4" s="18">
        <v>26.6</v>
      </c>
      <c r="X4" s="18">
        <v>16.600000000000001</v>
      </c>
      <c r="Y4" s="18"/>
      <c r="Z4" s="19"/>
      <c r="AA4" s="112">
        <f>SUM(B4:Z4)</f>
        <v>93.5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191.36</v>
      </c>
      <c r="O7" s="118">
        <v>187.72</v>
      </c>
      <c r="P7" s="118">
        <v>192</v>
      </c>
      <c r="Q7" s="118">
        <v>202</v>
      </c>
      <c r="R7" s="118">
        <v>232.76</v>
      </c>
      <c r="S7" s="118">
        <v>270.89</v>
      </c>
      <c r="T7" s="118">
        <v>271.83</v>
      </c>
      <c r="U7" s="118">
        <v>279</v>
      </c>
      <c r="V7" s="118">
        <v>258</v>
      </c>
      <c r="W7" s="118">
        <v>248.83</v>
      </c>
      <c r="X7" s="118">
        <v>232.65</v>
      </c>
      <c r="Y7" s="118">
        <v>187.5</v>
      </c>
      <c r="Z7" s="119"/>
      <c r="AA7" s="120">
        <f>IF(SUM(B7:Z7)&lt;&gt;0,AVERAGEIF(B7:Z7,"&lt;&gt;"""),"")</f>
        <v>229.54499999999999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7.7</v>
      </c>
      <c r="O23" s="134">
        <v>4.5999999999999996</v>
      </c>
      <c r="P23" s="134">
        <v>16.5</v>
      </c>
      <c r="Q23" s="134">
        <v>1.5</v>
      </c>
      <c r="R23" s="134"/>
      <c r="S23" s="134"/>
      <c r="T23" s="134"/>
      <c r="U23" s="134">
        <v>0.4</v>
      </c>
      <c r="V23" s="134">
        <v>19.600000000000001</v>
      </c>
      <c r="W23" s="134">
        <v>26.6</v>
      </c>
      <c r="X23" s="134">
        <v>16.600000000000001</v>
      </c>
      <c r="Y23" s="134"/>
      <c r="Z23" s="132"/>
      <c r="AA23" s="133">
        <f t="shared" si="2"/>
        <v>93.5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7.7</v>
      </c>
      <c r="O24" s="136">
        <f t="shared" si="3"/>
        <v>4.5999999999999996</v>
      </c>
      <c r="P24" s="136">
        <f t="shared" si="3"/>
        <v>16.5</v>
      </c>
      <c r="Q24" s="136">
        <f t="shared" si="3"/>
        <v>1.5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0.4</v>
      </c>
      <c r="V24" s="136">
        <f t="shared" si="3"/>
        <v>19.600000000000001</v>
      </c>
      <c r="W24" s="136">
        <f t="shared" si="3"/>
        <v>26.6</v>
      </c>
      <c r="X24" s="136">
        <f t="shared" si="3"/>
        <v>16.600000000000001</v>
      </c>
      <c r="Y24" s="136">
        <f t="shared" si="3"/>
        <v>0</v>
      </c>
      <c r="Z24" s="137" t="str">
        <f t="shared" si="3"/>
        <v/>
      </c>
      <c r="AA24" s="90">
        <f t="shared" si="2"/>
        <v>93.5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2021-11-20T09:16:56Z</dcterms:created>
  <dcterms:modified xsi:type="dcterms:W3CDTF">2021-11-20T09:16:57Z</dcterms:modified>
</cp:coreProperties>
</file>