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<sst xmlns="http://schemas.openxmlformats.org/spreadsheetml/2006/main" count="117" uniqueCount="53">
  <si>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19/11/2021 11:19:30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</si>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</sst>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27.991</c:v>
                </c:pt>
                <c:pt idx="14">
                  <c:v>55</c:v>
                </c:pt>
                <c:pt idx="15">
                  <c:v>67.611999999999995</c:v>
                </c:pt>
                <c:pt idx="16">
                  <c:v>5.3070000000000004</c:v>
                </c:pt>
                <c:pt idx="17">
                  <c:v>33</c:v>
                </c:pt>
                <c:pt idx="18">
                  <c:v>2.27</c:v>
                </c:pt>
                <c:pt idx="19">
                  <c:v>64.685000000000002</c:v>
                </c:pt>
                <c:pt idx="20">
                  <c:v>44.47</c:v>
                </c:pt>
                <c:pt idx="21">
                  <c:v>35</c:v>
                </c:pt>
                <c:pt idx="22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54.9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94.119999999999976</c:v>
                </c:pt>
                <c:pt idx="14">
                  <c:v>15.109</c:v>
                </c:pt>
                <c:pt idx="15">
                  <c:v>41.812999999999995</c:v>
                </c:pt>
                <c:pt idx="16">
                  <c:v>35.472999999999999</c:v>
                </c:pt>
                <c:pt idx="17">
                  <c:v>19.029</c:v>
                </c:pt>
                <c:pt idx="18">
                  <c:v>15.977</c:v>
                </c:pt>
                <c:pt idx="19">
                  <c:v>47.260999999999996</c:v>
                </c:pt>
                <c:pt idx="20">
                  <c:v>66.429999999999993</c:v>
                </c:pt>
                <c:pt idx="21">
                  <c:v>100.435</c:v>
                </c:pt>
                <c:pt idx="22">
                  <c:v>20.617999999999999</c:v>
                </c:pt>
                <c:pt idx="23">
                  <c:v>16.73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80</c:v>
                </c:pt>
                <c:pt idx="17">
                  <c:v>15</c:v>
                </c:pt>
                <c:pt idx="18">
                  <c:v>105</c:v>
                </c:pt>
                <c:pt idx="19">
                  <c:v>104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3101224"/>
        <c:axId val="453101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139.06100000000001</c:v>
                </c:pt>
                <c:pt idx="13">
                  <c:v>54.910000000000004</c:v>
                </c:pt>
                <c:pt idx="14">
                  <c:v>86.40300000000002</c:v>
                </c:pt>
                <c:pt idx="15">
                  <c:v>126.395</c:v>
                </c:pt>
                <c:pt idx="16">
                  <c:v>138.48600000000002</c:v>
                </c:pt>
                <c:pt idx="17">
                  <c:v>86.121999999999986</c:v>
                </c:pt>
                <c:pt idx="18">
                  <c:v>142.268</c:v>
                </c:pt>
                <c:pt idx="19">
                  <c:v>233.946</c:v>
                </c:pt>
                <c:pt idx="20">
                  <c:v>127.681</c:v>
                </c:pt>
                <c:pt idx="21">
                  <c:v>155.72999999999999</c:v>
                </c:pt>
                <c:pt idx="22">
                  <c:v>64.850999999999999</c:v>
                </c:pt>
                <c:pt idx="23">
                  <c:v>32.622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101224"/>
        <c:axId val="453101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237.41</c:v>
                </c:pt>
                <c:pt idx="13">
                  <c:v>181.15</c:v>
                </c:pt>
                <c:pt idx="14">
                  <c:v>223</c:v>
                </c:pt>
                <c:pt idx="15">
                  <c:v>247.9</c:v>
                </c:pt>
                <c:pt idx="16">
                  <c:v>276.5</c:v>
                </c:pt>
                <c:pt idx="17">
                  <c:v>295.88</c:v>
                </c:pt>
                <c:pt idx="18">
                  <c:v>294.5</c:v>
                </c:pt>
                <c:pt idx="19">
                  <c:v>300</c:v>
                </c:pt>
                <c:pt idx="20">
                  <c:v>271.10000000000002</c:v>
                </c:pt>
                <c:pt idx="21">
                  <c:v>234.64</c:v>
                </c:pt>
                <c:pt idx="22">
                  <c:v>224.5</c:v>
                </c:pt>
                <c:pt idx="23">
                  <c:v>176.33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821112"/>
        <c:axId val="439820720"/>
      </c:lineChart>
      <c:catAx>
        <c:axId val="453101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101616"/>
        <c:crosses val="autoZero"/>
        <c:auto val="1"/>
        <c:lblAlgn val="ctr"/>
        <c:lblOffset val="100"/>
        <c:noMultiLvlLbl val="0"/>
      </c:catAx>
      <c:valAx>
        <c:axId val="45310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101224"/>
        <c:crosses val="autoZero"/>
        <c:crossBetween val="between"/>
      </c:valAx>
      <c:valAx>
        <c:axId val="439820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821112"/>
        <c:crosses val="max"/>
        <c:crossBetween val="between"/>
      </c:valAx>
      <c:catAx>
        <c:axId val="439821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9820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139.06799999999998</v>
      </c>
      <c r="O4" s="18">
        <v>54.9</v>
      </c>
      <c r="P4" s="18">
        <v>86.435000000000002</v>
      </c>
      <c r="Q4" s="18">
        <v>126.40200000000003</v>
      </c>
      <c r="R4" s="18">
        <v>138.483</v>
      </c>
      <c r="S4" s="18">
        <v>86.079000000000008</v>
      </c>
      <c r="T4" s="18">
        <v>142.316</v>
      </c>
      <c r="U4" s="18">
        <v>233.935</v>
      </c>
      <c r="V4" s="18">
        <v>127.65299999999999</v>
      </c>
      <c r="W4" s="18">
        <v>155.721</v>
      </c>
      <c r="X4" s="18">
        <v>64.850999999999999</v>
      </c>
      <c r="Y4" s="18">
        <v>32.622</v>
      </c>
      <c r="Z4" s="19"/>
      <c r="AA4" s="20">
        <f>SUM(B4:Z4)</f>
        <v>1388.4649999999999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237.41</v>
      </c>
      <c r="O7" s="28">
        <v>181.15</v>
      </c>
      <c r="P7" s="28">
        <v>223</v>
      </c>
      <c r="Q7" s="28">
        <v>247.9</v>
      </c>
      <c r="R7" s="28">
        <v>276.5</v>
      </c>
      <c r="S7" s="28">
        <v>295.88</v>
      </c>
      <c r="T7" s="28">
        <v>294.5</v>
      </c>
      <c r="U7" s="28">
        <v>300</v>
      </c>
      <c r="V7" s="28">
        <v>271.10000000000002</v>
      </c>
      <c r="W7" s="28">
        <v>234.64</v>
      </c>
      <c r="X7" s="28">
        <v>224.5</v>
      </c>
      <c r="Y7" s="28">
        <v>176.33</v>
      </c>
      <c r="Z7" s="29"/>
      <c r="AA7" s="30">
        <f>IF(SUM(B7:Z7)&lt;&gt;0,AVERAGEIF(B7:Z7,"&lt;&gt;"""),"")</f>
        <v>246.90916666666666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27.991</v>
      </c>
      <c r="O12" s="52"/>
      <c r="P12" s="52">
        <v>55</v>
      </c>
      <c r="Q12" s="52">
        <v>67.611999999999995</v>
      </c>
      <c r="R12" s="52">
        <v>5.3070000000000004</v>
      </c>
      <c r="S12" s="52">
        <v>33</v>
      </c>
      <c r="T12" s="52">
        <v>2.27</v>
      </c>
      <c r="U12" s="52">
        <v>64.685000000000002</v>
      </c>
      <c r="V12" s="52">
        <v>44.47</v>
      </c>
      <c r="W12" s="52">
        <v>35</v>
      </c>
      <c r="X12" s="52">
        <v>25</v>
      </c>
      <c r="Y12" s="52"/>
      <c r="Z12" s="53"/>
      <c r="AA12" s="54">
        <f t="shared" si="0"/>
        <v>360.33500000000004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80</v>
      </c>
      <c r="S13" s="52">
        <v>15</v>
      </c>
      <c r="T13" s="52">
        <v>105</v>
      </c>
      <c r="U13" s="52">
        <v>104</v>
      </c>
      <c r="V13" s="52"/>
      <c r="W13" s="52"/>
      <c r="X13" s="52"/>
      <c r="Y13" s="52"/>
      <c r="Z13" s="53"/>
      <c r="AA13" s="54">
        <f t="shared" si="0"/>
        <v>304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94.119999999999976</v>
      </c>
      <c r="O14" s="57"/>
      <c r="P14" s="57">
        <v>15.109</v>
      </c>
      <c r="Q14" s="57">
        <v>41.812999999999995</v>
      </c>
      <c r="R14" s="57">
        <v>35.472999999999999</v>
      </c>
      <c r="S14" s="57">
        <v>19.029</v>
      </c>
      <c r="T14" s="57">
        <v>15.977</v>
      </c>
      <c r="U14" s="57">
        <v>47.260999999999996</v>
      </c>
      <c r="V14" s="57">
        <v>66.429999999999993</v>
      </c>
      <c r="W14" s="57">
        <v>100.435</v>
      </c>
      <c r="X14" s="57">
        <v>20.617999999999999</v>
      </c>
      <c r="Y14" s="57">
        <v>16.73</v>
      </c>
      <c r="Z14" s="58"/>
      <c r="AA14" s="59">
        <f t="shared" si="0"/>
        <v>472.995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122.11099999999998</v>
      </c>
      <c r="O16" s="62">
        <f t="shared" si="1"/>
        <v>0</v>
      </c>
      <c r="P16" s="62">
        <f t="shared" si="1"/>
        <v>70.108999999999995</v>
      </c>
      <c r="Q16" s="62">
        <f t="shared" si="1"/>
        <v>109.42499999999998</v>
      </c>
      <c r="R16" s="62">
        <f t="shared" si="1"/>
        <v>120.78</v>
      </c>
      <c r="S16" s="62">
        <f t="shared" si="1"/>
        <v>67.028999999999996</v>
      </c>
      <c r="T16" s="62">
        <f t="shared" si="1"/>
        <v>123.247</v>
      </c>
      <c r="U16" s="62">
        <f t="shared" si="1"/>
        <v>215.946</v>
      </c>
      <c r="V16" s="62">
        <f t="shared" si="1"/>
        <v>110.89999999999999</v>
      </c>
      <c r="W16" s="62">
        <f t="shared" si="1"/>
        <v>135.435</v>
      </c>
      <c r="X16" s="62">
        <f t="shared" si="1"/>
        <v>45.617999999999995</v>
      </c>
      <c r="Y16" s="62">
        <f t="shared" si="1"/>
        <v>16.73</v>
      </c>
      <c r="Z16" s="63" t="str">
        <f t="shared" si="1"/>
        <v/>
      </c>
      <c r="AA16" s="64">
        <f>SUM(AA10:AA15)</f>
        <v>1137.33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4.7949999999999999</v>
      </c>
      <c r="O20" s="77"/>
      <c r="P20" s="77">
        <v>4.3929999999999998</v>
      </c>
      <c r="Q20" s="77">
        <v>4.101</v>
      </c>
      <c r="R20" s="77">
        <v>3.9369999999999998</v>
      </c>
      <c r="S20" s="77">
        <v>3.8050000000000002</v>
      </c>
      <c r="T20" s="77">
        <v>3.7440000000000002</v>
      </c>
      <c r="U20" s="77">
        <v>3.6280000000000001</v>
      </c>
      <c r="V20" s="77">
        <v>3.286</v>
      </c>
      <c r="W20" s="77">
        <v>6.9930000000000003</v>
      </c>
      <c r="X20" s="77">
        <v>6.7810000000000006</v>
      </c>
      <c r="Y20" s="77">
        <v>2.621</v>
      </c>
      <c r="Z20" s="78"/>
      <c r="AA20" s="79">
        <f t="shared" si="2"/>
        <v>48.084000000000003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12.161999999999999</v>
      </c>
      <c r="O21" s="81"/>
      <c r="P21" s="81">
        <v>11.933</v>
      </c>
      <c r="Q21" s="81">
        <v>12.875999999999999</v>
      </c>
      <c r="R21" s="81">
        <v>13.766</v>
      </c>
      <c r="S21" s="81">
        <v>15.245000000000001</v>
      </c>
      <c r="T21" s="81">
        <v>15.324999999999999</v>
      </c>
      <c r="U21" s="81">
        <v>14.361000000000001</v>
      </c>
      <c r="V21" s="81">
        <v>13.467000000000001</v>
      </c>
      <c r="W21" s="81">
        <v>13.292999999999999</v>
      </c>
      <c r="X21" s="81">
        <v>12.451999999999998</v>
      </c>
      <c r="Y21" s="81">
        <v>13.271000000000001</v>
      </c>
      <c r="Z21" s="78"/>
      <c r="AA21" s="79">
        <f t="shared" si="2"/>
        <v>148.15100000000001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16.957000000000001</v>
      </c>
      <c r="O25" s="88">
        <f t="shared" si="3"/>
        <v>0</v>
      </c>
      <c r="P25" s="88">
        <f t="shared" si="3"/>
        <v>16.326000000000001</v>
      </c>
      <c r="Q25" s="88">
        <f t="shared" si="3"/>
        <v>16.977</v>
      </c>
      <c r="R25" s="88">
        <f t="shared" si="3"/>
        <v>17.702999999999999</v>
      </c>
      <c r="S25" s="88">
        <f t="shared" si="3"/>
        <v>19.05</v>
      </c>
      <c r="T25" s="88">
        <f t="shared" si="3"/>
        <v>19.068999999999999</v>
      </c>
      <c r="U25" s="88">
        <f t="shared" si="3"/>
        <v>17.989000000000001</v>
      </c>
      <c r="V25" s="88">
        <f t="shared" si="3"/>
        <v>16.753</v>
      </c>
      <c r="W25" s="88">
        <f t="shared" si="3"/>
        <v>20.286000000000001</v>
      </c>
      <c r="X25" s="88">
        <f t="shared" si="3"/>
        <v>19.232999999999997</v>
      </c>
      <c r="Y25" s="88">
        <f t="shared" si="3"/>
        <v>15.892000000000001</v>
      </c>
      <c r="Z25" s="89" t="str">
        <f t="shared" si="3"/>
        <v/>
      </c>
      <c r="AA25" s="90">
        <f>SUM(AA19:AA24)</f>
        <v>196.23500000000001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139.06800000000001</v>
      </c>
      <c r="O29" s="77"/>
      <c r="P29" s="77">
        <v>86.435000000000002</v>
      </c>
      <c r="Q29" s="77">
        <v>126.402</v>
      </c>
      <c r="R29" s="77">
        <v>138.483</v>
      </c>
      <c r="S29" s="77">
        <v>86.078999999999994</v>
      </c>
      <c r="T29" s="77">
        <v>142.316</v>
      </c>
      <c r="U29" s="77">
        <v>233.935</v>
      </c>
      <c r="V29" s="77">
        <v>127.65300000000001</v>
      </c>
      <c r="W29" s="77">
        <v>155.721</v>
      </c>
      <c r="X29" s="77">
        <v>64.850999999999999</v>
      </c>
      <c r="Y29" s="77">
        <v>32.622</v>
      </c>
      <c r="Z29" s="78"/>
      <c r="AA29" s="79">
        <f>SUM(B29:Z29)</f>
        <v>1333.5650000000003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139.06800000000001</v>
      </c>
      <c r="O31" s="62">
        <f t="shared" si="4"/>
        <v>0</v>
      </c>
      <c r="P31" s="62">
        <f t="shared" si="4"/>
        <v>86.435000000000002</v>
      </c>
      <c r="Q31" s="62">
        <f t="shared" si="4"/>
        <v>126.402</v>
      </c>
      <c r="R31" s="62">
        <f t="shared" si="4"/>
        <v>138.483</v>
      </c>
      <c r="S31" s="62">
        <f t="shared" si="4"/>
        <v>86.078999999999994</v>
      </c>
      <c r="T31" s="62">
        <f t="shared" si="4"/>
        <v>142.316</v>
      </c>
      <c r="U31" s="62">
        <f t="shared" si="4"/>
        <v>233.935</v>
      </c>
      <c r="V31" s="62">
        <f t="shared" si="4"/>
        <v>127.65300000000001</v>
      </c>
      <c r="W31" s="62">
        <f t="shared" si="4"/>
        <v>155.721</v>
      </c>
      <c r="X31" s="62">
        <f t="shared" si="4"/>
        <v>64.850999999999999</v>
      </c>
      <c r="Y31" s="62">
        <f t="shared" si="4"/>
        <v>32.622</v>
      </c>
      <c r="Z31" s="63" t="str">
        <f t="shared" si="4"/>
        <v/>
      </c>
      <c r="AA31" s="64">
        <f>SUM(AA28:AA30)</f>
        <v>1333.5650000000003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54.9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54.9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54.9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54.9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54.9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54.9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54.9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139.06799999999998</v>
      </c>
      <c r="O51" s="88">
        <f t="shared" si="10"/>
        <v>54.9</v>
      </c>
      <c r="P51" s="88">
        <f t="shared" si="10"/>
        <v>86.435000000000002</v>
      </c>
      <c r="Q51" s="88">
        <f t="shared" si="10"/>
        <v>126.40199999999999</v>
      </c>
      <c r="R51" s="88">
        <f t="shared" si="10"/>
        <v>138.483</v>
      </c>
      <c r="S51" s="88">
        <f t="shared" si="10"/>
        <v>86.078999999999994</v>
      </c>
      <c r="T51" s="88">
        <f t="shared" si="10"/>
        <v>142.316</v>
      </c>
      <c r="U51" s="88">
        <f t="shared" si="10"/>
        <v>233.935</v>
      </c>
      <c r="V51" s="88">
        <f t="shared" si="10"/>
        <v>127.65299999999999</v>
      </c>
      <c r="W51" s="88">
        <f t="shared" si="10"/>
        <v>155.721</v>
      </c>
      <c r="X51" s="88">
        <f t="shared" si="10"/>
        <v>64.850999999999999</v>
      </c>
      <c r="Y51" s="88">
        <f t="shared" si="10"/>
        <v>32.622</v>
      </c>
      <c r="Z51" s="89" t="str">
        <f t="shared" si="10"/>
        <v/>
      </c>
      <c r="AA51" s="105">
        <f>SUM(B51:Z51)</f>
        <v>1388.4649999999999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139.06100000000001</v>
      </c>
      <c r="O4" s="18">
        <v>54.910000000000004</v>
      </c>
      <c r="P4" s="18">
        <v>86.40300000000002</v>
      </c>
      <c r="Q4" s="18">
        <v>126.395</v>
      </c>
      <c r="R4" s="18">
        <v>138.48600000000002</v>
      </c>
      <c r="S4" s="18">
        <v>86.121999999999986</v>
      </c>
      <c r="T4" s="18">
        <v>142.268</v>
      </c>
      <c r="U4" s="18">
        <v>233.946</v>
      </c>
      <c r="V4" s="18">
        <v>127.681</v>
      </c>
      <c r="W4" s="18">
        <v>155.72999999999999</v>
      </c>
      <c r="X4" s="18">
        <v>64.850999999999999</v>
      </c>
      <c r="Y4" s="18">
        <v>32.622</v>
      </c>
      <c r="Z4" s="19"/>
      <c r="AA4" s="20">
        <f>SUM(B4:Z4)</f>
        <v>1388.4750000000001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237.41</v>
      </c>
      <c r="O7" s="28">
        <v>181.15</v>
      </c>
      <c r="P7" s="28">
        <v>223</v>
      </c>
      <c r="Q7" s="28">
        <v>247.9</v>
      </c>
      <c r="R7" s="28">
        <v>276.5</v>
      </c>
      <c r="S7" s="28">
        <v>295.88</v>
      </c>
      <c r="T7" s="28">
        <v>294.5</v>
      </c>
      <c r="U7" s="28">
        <v>300</v>
      </c>
      <c r="V7" s="28">
        <v>271.10000000000002</v>
      </c>
      <c r="W7" s="28">
        <v>234.64</v>
      </c>
      <c r="X7" s="28">
        <v>224.5</v>
      </c>
      <c r="Y7" s="28">
        <v>176.33</v>
      </c>
      <c r="Z7" s="29"/>
      <c r="AA7" s="30">
        <f>IF(SUM(B7:Z7)&lt;&gt;0,AVERAGEIF(B7:Z7,"&lt;&gt;"""),"")</f>
        <v>246.90916666666666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28</v>
      </c>
      <c r="S12" s="52"/>
      <c r="T12" s="52">
        <v>64</v>
      </c>
      <c r="U12" s="52"/>
      <c r="V12" s="52"/>
      <c r="W12" s="52"/>
      <c r="X12" s="52"/>
      <c r="Y12" s="52"/>
      <c r="Z12" s="53"/>
      <c r="AA12" s="54">
        <f t="shared" si="0"/>
        <v>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104</v>
      </c>
      <c r="V13" s="52"/>
      <c r="W13" s="52"/>
      <c r="X13" s="52"/>
      <c r="Y13" s="52"/>
      <c r="Z13" s="53"/>
      <c r="AA13" s="54">
        <f t="shared" si="0"/>
        <v>104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20.111000000000001</v>
      </c>
      <c r="P14" s="57">
        <v>6.0350000000000001</v>
      </c>
      <c r="Q14" s="57"/>
      <c r="R14" s="57"/>
      <c r="S14" s="57">
        <v>10.811</v>
      </c>
      <c r="T14" s="57">
        <v>10.018000000000001</v>
      </c>
      <c r="U14" s="57">
        <v>0.34599999999999997</v>
      </c>
      <c r="V14" s="57"/>
      <c r="W14" s="57">
        <v>0.46300000000000002</v>
      </c>
      <c r="X14" s="57">
        <v>6.3230000000000004</v>
      </c>
      <c r="Y14" s="57">
        <v>32.611999999999995</v>
      </c>
      <c r="Z14" s="58"/>
      <c r="AA14" s="59">
        <f t="shared" si="0"/>
        <v>86.718999999999994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20.111000000000001</v>
      </c>
      <c r="P16" s="62">
        <f t="shared" si="1"/>
        <v>6.0350000000000001</v>
      </c>
      <c r="Q16" s="62">
        <f t="shared" si="1"/>
        <v>0</v>
      </c>
      <c r="R16" s="62">
        <f t="shared" si="1"/>
        <v>28</v>
      </c>
      <c r="S16" s="62">
        <f t="shared" si="1"/>
        <v>10.811</v>
      </c>
      <c r="T16" s="62">
        <f t="shared" si="1"/>
        <v>74.018000000000001</v>
      </c>
      <c r="U16" s="62">
        <f t="shared" si="1"/>
        <v>104.346</v>
      </c>
      <c r="V16" s="62">
        <f t="shared" si="1"/>
        <v>0</v>
      </c>
      <c r="W16" s="62">
        <f t="shared" si="1"/>
        <v>0.46300000000000002</v>
      </c>
      <c r="X16" s="62">
        <f t="shared" si="1"/>
        <v>6.3230000000000004</v>
      </c>
      <c r="Y16" s="62">
        <f t="shared" si="1"/>
        <v>32.611999999999995</v>
      </c>
      <c r="Z16" s="63" t="str">
        <f t="shared" si="1"/>
        <v/>
      </c>
      <c r="AA16" s="64">
        <f>SUM(AA10:AA15)</f>
        <v>282.71899999999999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0.308</v>
      </c>
      <c r="O20" s="77">
        <v>0.27</v>
      </c>
      <c r="P20" s="77">
        <v>0.26900000000000002</v>
      </c>
      <c r="Q20" s="77">
        <v>0.24</v>
      </c>
      <c r="R20" s="77">
        <v>0.23100000000000001</v>
      </c>
      <c r="S20" s="77">
        <v>0.20899999999999999</v>
      </c>
      <c r="T20" s="77">
        <v>0.159</v>
      </c>
      <c r="U20" s="77">
        <v>8.5999999999999993E-2</v>
      </c>
      <c r="V20" s="77">
        <v>6.6000000000000003E-2</v>
      </c>
      <c r="W20" s="77">
        <v>0.02</v>
      </c>
      <c r="X20" s="77">
        <v>1.2999999999999999E-2</v>
      </c>
      <c r="Y20" s="77">
        <v>0.01</v>
      </c>
      <c r="Z20" s="78"/>
      <c r="AA20" s="79">
        <f t="shared" si="2"/>
        <v>1.8810000000000004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5.7530000000000001</v>
      </c>
      <c r="O21" s="81">
        <v>34.528999999999996</v>
      </c>
      <c r="P21" s="81">
        <v>60.998999999999995</v>
      </c>
      <c r="Q21" s="81">
        <v>5.8549999999999995</v>
      </c>
      <c r="R21" s="81">
        <v>56.854999999999997</v>
      </c>
      <c r="S21" s="81">
        <v>52.002000000000002</v>
      </c>
      <c r="T21" s="81">
        <v>43.191000000000003</v>
      </c>
      <c r="U21" s="81">
        <v>2.8140000000000001</v>
      </c>
      <c r="V21" s="81">
        <v>1.8149999999999999</v>
      </c>
      <c r="W21" s="81">
        <v>1.647</v>
      </c>
      <c r="X21" s="81">
        <v>25.515000000000001</v>
      </c>
      <c r="Y21" s="81"/>
      <c r="Z21" s="78"/>
      <c r="AA21" s="79">
        <f t="shared" si="2"/>
        <v>290.97499999999997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6.0609999999999999</v>
      </c>
      <c r="O25" s="88">
        <f t="shared" si="3"/>
        <v>34.798999999999999</v>
      </c>
      <c r="P25" s="88">
        <f t="shared" si="3"/>
        <v>61.267999999999994</v>
      </c>
      <c r="Q25" s="88">
        <f t="shared" si="3"/>
        <v>6.0949999999999998</v>
      </c>
      <c r="R25" s="88">
        <f t="shared" si="3"/>
        <v>57.085999999999999</v>
      </c>
      <c r="S25" s="88">
        <f t="shared" si="3"/>
        <v>52.211000000000006</v>
      </c>
      <c r="T25" s="88">
        <f t="shared" si="3"/>
        <v>43.35</v>
      </c>
      <c r="U25" s="88">
        <f t="shared" si="3"/>
        <v>2.9</v>
      </c>
      <c r="V25" s="88">
        <f t="shared" si="3"/>
        <v>1.881</v>
      </c>
      <c r="W25" s="88">
        <f t="shared" si="3"/>
        <v>1.667</v>
      </c>
      <c r="X25" s="88">
        <f t="shared" si="3"/>
        <v>25.528000000000002</v>
      </c>
      <c r="Y25" s="88">
        <f t="shared" si="3"/>
        <v>0.01</v>
      </c>
      <c r="Z25" s="89">
        <f t="shared" si="3"/>
        <v>0</v>
      </c>
      <c r="AA25" s="90">
        <f t="shared" si="3"/>
        <v>292.85599999999999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6.0609999999999999</v>
      </c>
      <c r="O29" s="77">
        <v>54.91</v>
      </c>
      <c r="P29" s="77">
        <v>67.302999999999997</v>
      </c>
      <c r="Q29" s="77">
        <v>6.0949999999999998</v>
      </c>
      <c r="R29" s="77">
        <v>85.085999999999999</v>
      </c>
      <c r="S29" s="77">
        <v>63.021999999999998</v>
      </c>
      <c r="T29" s="77">
        <v>117.36799999999999</v>
      </c>
      <c r="U29" s="77">
        <v>107.246</v>
      </c>
      <c r="V29" s="77">
        <v>1.881</v>
      </c>
      <c r="W29" s="77">
        <v>2.13</v>
      </c>
      <c r="X29" s="77">
        <v>31.850999999999999</v>
      </c>
      <c r="Y29" s="77">
        <v>32.622</v>
      </c>
      <c r="Z29" s="78"/>
      <c r="AA29" s="79">
        <f>SUM(B29:Z29)</f>
        <v>575.57499999999993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6.0609999999999999</v>
      </c>
      <c r="O31" s="62">
        <f t="shared" si="4"/>
        <v>54.91</v>
      </c>
      <c r="P31" s="62">
        <f t="shared" si="4"/>
        <v>67.302999999999997</v>
      </c>
      <c r="Q31" s="62">
        <f t="shared" si="4"/>
        <v>6.0949999999999998</v>
      </c>
      <c r="R31" s="62">
        <f t="shared" si="4"/>
        <v>85.085999999999999</v>
      </c>
      <c r="S31" s="62">
        <f t="shared" si="4"/>
        <v>63.021999999999998</v>
      </c>
      <c r="T31" s="62">
        <f t="shared" si="4"/>
        <v>117.36799999999999</v>
      </c>
      <c r="U31" s="62">
        <f t="shared" si="4"/>
        <v>107.246</v>
      </c>
      <c r="V31" s="62">
        <f t="shared" si="4"/>
        <v>1.881</v>
      </c>
      <c r="W31" s="62">
        <f t="shared" si="4"/>
        <v>2.13</v>
      </c>
      <c r="X31" s="62">
        <f t="shared" si="4"/>
        <v>31.850999999999999</v>
      </c>
      <c r="Y31" s="62">
        <f t="shared" si="4"/>
        <v>32.622</v>
      </c>
      <c r="Z31" s="63">
        <f t="shared" si="4"/>
        <v>0</v>
      </c>
      <c r="AA31" s="64">
        <f t="shared" si="4"/>
        <v>575.57499999999993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133</v>
      </c>
      <c r="O38" s="99"/>
      <c r="P38" s="99">
        <v>19.100000000000001</v>
      </c>
      <c r="Q38" s="99">
        <v>120.3</v>
      </c>
      <c r="R38" s="99">
        <v>53.4</v>
      </c>
      <c r="S38" s="99">
        <v>23.1</v>
      </c>
      <c r="T38" s="99">
        <v>24.9</v>
      </c>
      <c r="U38" s="99">
        <v>126.7</v>
      </c>
      <c r="V38" s="99">
        <v>125.8</v>
      </c>
      <c r="W38" s="99">
        <v>153.6</v>
      </c>
      <c r="X38" s="99">
        <v>33</v>
      </c>
      <c r="Y38" s="99"/>
      <c r="Z38" s="100"/>
      <c r="AA38" s="79">
        <f t="shared" si="5"/>
        <v>812.9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133</v>
      </c>
      <c r="O39" s="88">
        <f t="shared" si="6"/>
        <v>0</v>
      </c>
      <c r="P39" s="88">
        <f t="shared" si="6"/>
        <v>19.100000000000001</v>
      </c>
      <c r="Q39" s="88">
        <f t="shared" si="6"/>
        <v>120.3</v>
      </c>
      <c r="R39" s="88">
        <f t="shared" si="6"/>
        <v>53.4</v>
      </c>
      <c r="S39" s="88">
        <f t="shared" si="6"/>
        <v>23.1</v>
      </c>
      <c r="T39" s="88">
        <f t="shared" si="6"/>
        <v>24.9</v>
      </c>
      <c r="U39" s="88">
        <f t="shared" si="6"/>
        <v>126.7</v>
      </c>
      <c r="V39" s="88">
        <f t="shared" si="6"/>
        <v>125.8</v>
      </c>
      <c r="W39" s="88">
        <f t="shared" si="6"/>
        <v>153.6</v>
      </c>
      <c r="X39" s="88">
        <f t="shared" si="6"/>
        <v>33</v>
      </c>
      <c r="Y39" s="88">
        <f t="shared" si="6"/>
        <v>0</v>
      </c>
      <c r="Z39" s="89">
        <f t="shared" si="6"/>
        <v>0</v>
      </c>
      <c r="AA39" s="90">
        <f t="shared" si="5"/>
        <v>812.9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133</v>
      </c>
      <c r="O46" s="99"/>
      <c r="P46" s="99">
        <v>19.100000000000001</v>
      </c>
      <c r="Q46" s="99">
        <v>120.3</v>
      </c>
      <c r="R46" s="99">
        <v>53.4</v>
      </c>
      <c r="S46" s="99">
        <v>23.1</v>
      </c>
      <c r="T46" s="99">
        <v>24.9</v>
      </c>
      <c r="U46" s="99">
        <v>126.7</v>
      </c>
      <c r="V46" s="99">
        <v>125.8</v>
      </c>
      <c r="W46" s="99">
        <v>153.6</v>
      </c>
      <c r="X46" s="99">
        <v>33</v>
      </c>
      <c r="Y46" s="99"/>
      <c r="Z46" s="100"/>
      <c r="AA46" s="79">
        <f t="shared" si="7"/>
        <v>812.9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133</v>
      </c>
      <c r="O48" s="88">
        <f t="shared" si="8"/>
        <v>0</v>
      </c>
      <c r="P48" s="88">
        <f t="shared" si="8"/>
        <v>19.100000000000001</v>
      </c>
      <c r="Q48" s="88">
        <f t="shared" si="8"/>
        <v>120.3</v>
      </c>
      <c r="R48" s="88">
        <f t="shared" si="8"/>
        <v>53.4</v>
      </c>
      <c r="S48" s="88">
        <f t="shared" si="8"/>
        <v>23.1</v>
      </c>
      <c r="T48" s="88">
        <f t="shared" si="8"/>
        <v>24.9</v>
      </c>
      <c r="U48" s="88">
        <f t="shared" si="8"/>
        <v>126.7</v>
      </c>
      <c r="V48" s="88">
        <f t="shared" si="8"/>
        <v>125.8</v>
      </c>
      <c r="W48" s="88">
        <f t="shared" si="8"/>
        <v>153.6</v>
      </c>
      <c r="X48" s="88">
        <f t="shared" si="8"/>
        <v>33</v>
      </c>
      <c r="Y48" s="88">
        <f t="shared" si="8"/>
        <v>0</v>
      </c>
      <c r="Z48" s="89">
        <f t="shared" si="8"/>
        <v>0</v>
      </c>
      <c r="AA48" s="90">
        <f t="shared" si="7"/>
        <v>812.9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139.06100000000001</v>
      </c>
      <c r="O51" s="88">
        <f t="shared" si="10"/>
        <v>54.91</v>
      </c>
      <c r="P51" s="88">
        <f t="shared" si="10"/>
        <v>86.402999999999992</v>
      </c>
      <c r="Q51" s="88">
        <f t="shared" si="10"/>
        <v>126.395</v>
      </c>
      <c r="R51" s="88">
        <f t="shared" si="10"/>
        <v>138.48599999999999</v>
      </c>
      <c r="S51" s="88">
        <f t="shared" si="10"/>
        <v>86.122000000000014</v>
      </c>
      <c r="T51" s="88">
        <f t="shared" si="10"/>
        <v>142.268</v>
      </c>
      <c r="U51" s="88">
        <f t="shared" si="10"/>
        <v>233.94600000000003</v>
      </c>
      <c r="V51" s="88">
        <f t="shared" si="10"/>
        <v>127.681</v>
      </c>
      <c r="W51" s="88">
        <f t="shared" si="10"/>
        <v>155.72999999999999</v>
      </c>
      <c r="X51" s="88">
        <f t="shared" si="10"/>
        <v>64.850999999999999</v>
      </c>
      <c r="Y51" s="88">
        <f t="shared" si="10"/>
        <v>32.621999999999993</v>
      </c>
      <c r="Z51" s="89">
        <f t="shared" si="10"/>
        <v>0</v>
      </c>
      <c r="AA51" s="105">
        <f>SUM(B51:Z51)</f>
        <v>1388.4750000000001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133</v>
      </c>
      <c r="O4" s="18">
        <v>-54.9</v>
      </c>
      <c r="P4" s="18">
        <v>19.100000000000001</v>
      </c>
      <c r="Q4" s="18">
        <v>120.3</v>
      </c>
      <c r="R4" s="18">
        <v>53.4</v>
      </c>
      <c r="S4" s="18">
        <v>23.1</v>
      </c>
      <c r="T4" s="18">
        <v>24.9</v>
      </c>
      <c r="U4" s="18">
        <v>126.7</v>
      </c>
      <c r="V4" s="18">
        <v>125.8</v>
      </c>
      <c r="W4" s="18">
        <v>153.6</v>
      </c>
      <c r="X4" s="18">
        <v>33</v>
      </c>
      <c r="Y4" s="18"/>
      <c r="Z4" s="19"/>
      <c r="AA4" s="112">
        <f>SUM(B4:Z4)</f>
        <v>758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237.41</v>
      </c>
      <c r="O7" s="118">
        <v>181.15</v>
      </c>
      <c r="P7" s="118">
        <v>223</v>
      </c>
      <c r="Q7" s="118">
        <v>247.9</v>
      </c>
      <c r="R7" s="118">
        <v>276.5</v>
      </c>
      <c r="S7" s="118">
        <v>295.88</v>
      </c>
      <c r="T7" s="118">
        <v>294.5</v>
      </c>
      <c r="U7" s="118">
        <v>300</v>
      </c>
      <c r="V7" s="118">
        <v>271.10000000000002</v>
      </c>
      <c r="W7" s="118">
        <v>234.64</v>
      </c>
      <c r="X7" s="118">
        <v>224.5</v>
      </c>
      <c r="Y7" s="118">
        <v>176.33</v>
      </c>
      <c r="Z7" s="119"/>
      <c r="AA7" s="120">
        <f>IF(SUM(B7:Z7)&lt;&gt;0,AVERAGEIF(B7:Z7,"&lt;&gt;"""),"")</f>
        <v>246.90916666666666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54.9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54.9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54.9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54.9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133</v>
      </c>
      <c r="O23" s="134"/>
      <c r="P23" s="134">
        <v>19.100000000000001</v>
      </c>
      <c r="Q23" s="134">
        <v>120.3</v>
      </c>
      <c r="R23" s="134">
        <v>53.4</v>
      </c>
      <c r="S23" s="134">
        <v>23.1</v>
      </c>
      <c r="T23" s="134">
        <v>24.9</v>
      </c>
      <c r="U23" s="134">
        <v>126.7</v>
      </c>
      <c r="V23" s="134">
        <v>125.8</v>
      </c>
      <c r="W23" s="134">
        <v>153.6</v>
      </c>
      <c r="X23" s="134">
        <v>33</v>
      </c>
      <c r="Y23" s="134"/>
      <c r="Z23" s="132"/>
      <c r="AA23" s="133">
        <f t="shared" si="2"/>
        <v>812.9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133</v>
      </c>
      <c r="O24" s="136">
        <f t="shared" si="3"/>
        <v>0</v>
      </c>
      <c r="P24" s="136">
        <f t="shared" si="3"/>
        <v>19.100000000000001</v>
      </c>
      <c r="Q24" s="136">
        <f t="shared" si="3"/>
        <v>120.3</v>
      </c>
      <c r="R24" s="136">
        <f t="shared" si="3"/>
        <v>53.4</v>
      </c>
      <c r="S24" s="136">
        <f t="shared" si="3"/>
        <v>23.1</v>
      </c>
      <c r="T24" s="136">
        <f t="shared" si="3"/>
        <v>24.9</v>
      </c>
      <c r="U24" s="136">
        <f t="shared" si="3"/>
        <v>126.7</v>
      </c>
      <c r="V24" s="136">
        <f t="shared" si="3"/>
        <v>125.8</v>
      </c>
      <c r="W24" s="136">
        <f t="shared" si="3"/>
        <v>153.6</v>
      </c>
      <c r="X24" s="136">
        <f t="shared" si="3"/>
        <v>33</v>
      </c>
      <c r="Y24" s="136">
        <f t="shared" si="3"/>
        <v>0</v>
      </c>
      <c r="Z24" s="137" t="str">
        <f t="shared" si="3"/>
        <v/>
      </c>
      <c r="AA24" s="90">
        <f t="shared" si="2"/>
        <v>812.9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2021-11-19T09:19:30Z</dcterms:created>
  <dcterms:modified xsi:type="dcterms:W3CDTF">2021-11-19T09:19:31Z</dcterms:modified>
</cp:coreProperties>
</file>