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<sst xmlns="http://schemas.openxmlformats.org/spreadsheetml/2006/main" count="117" uniqueCount="53">
  <si>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16/11/2021 11:23:04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</si>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</sst>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8.2219999999999995</c:v>
                </c:pt>
                <c:pt idx="19">
                  <c:v>4.7770000000000001</c:v>
                </c:pt>
                <c:pt idx="20">
                  <c:v>19.486999999999998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34.342999999999996</c:v>
                </c:pt>
                <c:pt idx="13">
                  <c:v>23.201999999999995</c:v>
                </c:pt>
                <c:pt idx="14">
                  <c:v>2.4460000000000002</c:v>
                </c:pt>
                <c:pt idx="15">
                  <c:v>12.547000000000001</c:v>
                </c:pt>
                <c:pt idx="16">
                  <c:v>1.819</c:v>
                </c:pt>
                <c:pt idx="17">
                  <c:v>2.39</c:v>
                </c:pt>
                <c:pt idx="18">
                  <c:v>5.47</c:v>
                </c:pt>
                <c:pt idx="19">
                  <c:v>9.3000000000000007</c:v>
                </c:pt>
                <c:pt idx="20">
                  <c:v>9.6929999999999996</c:v>
                </c:pt>
                <c:pt idx="21">
                  <c:v>7.08</c:v>
                </c:pt>
                <c:pt idx="22">
                  <c:v>17.306000000000001</c:v>
                </c:pt>
                <c:pt idx="23">
                  <c:v>1.5549999999999999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1567640"/>
        <c:axId val="2915680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70.125999999999976</c:v>
                </c:pt>
                <c:pt idx="13">
                  <c:v>60.11</c:v>
                </c:pt>
                <c:pt idx="14">
                  <c:v>37.579000000000001</c:v>
                </c:pt>
                <c:pt idx="15">
                  <c:v>49.754999999999995</c:v>
                </c:pt>
                <c:pt idx="16">
                  <c:v>50.051000000000002</c:v>
                </c:pt>
                <c:pt idx="17">
                  <c:v>37.813000000000002</c:v>
                </c:pt>
                <c:pt idx="18">
                  <c:v>40.433999999999997</c:v>
                </c:pt>
                <c:pt idx="19">
                  <c:v>50.123000000000005</c:v>
                </c:pt>
                <c:pt idx="20">
                  <c:v>68.097000000000008</c:v>
                </c:pt>
                <c:pt idx="21">
                  <c:v>44.01400000000001</c:v>
                </c:pt>
                <c:pt idx="22">
                  <c:v>98.625</c:v>
                </c:pt>
                <c:pt idx="23">
                  <c:v>117.8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567640"/>
        <c:axId val="2915680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271.20999999999998</c:v>
                </c:pt>
                <c:pt idx="13">
                  <c:v>273</c:v>
                </c:pt>
                <c:pt idx="14">
                  <c:v>271.08999999999997</c:v>
                </c:pt>
                <c:pt idx="15">
                  <c:v>280</c:v>
                </c:pt>
                <c:pt idx="16">
                  <c:v>280</c:v>
                </c:pt>
                <c:pt idx="17">
                  <c:v>302.61</c:v>
                </c:pt>
                <c:pt idx="18">
                  <c:v>297</c:v>
                </c:pt>
                <c:pt idx="19">
                  <c:v>280.93</c:v>
                </c:pt>
                <c:pt idx="20">
                  <c:v>250</c:v>
                </c:pt>
                <c:pt idx="21">
                  <c:v>214</c:v>
                </c:pt>
                <c:pt idx="22">
                  <c:v>196.72</c:v>
                </c:pt>
                <c:pt idx="23">
                  <c:v>172.04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568816"/>
        <c:axId val="291568424"/>
      </c:lineChart>
      <c:catAx>
        <c:axId val="291567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568032"/>
        <c:crosses val="autoZero"/>
        <c:auto val="1"/>
        <c:lblAlgn val="ctr"/>
        <c:lblOffset val="100"/>
        <c:noMultiLvlLbl val="0"/>
      </c:catAx>
      <c:valAx>
        <c:axId val="29156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567640"/>
        <c:crosses val="autoZero"/>
        <c:crossBetween val="between"/>
      </c:valAx>
      <c:valAx>
        <c:axId val="291568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568816"/>
        <c:crosses val="max"/>
        <c:crossBetween val="between"/>
      </c:valAx>
      <c:catAx>
        <c:axId val="291568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1568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70.16</v>
      </c>
      <c r="O4" s="18">
        <v>60.134999999999998</v>
      </c>
      <c r="P4" s="18">
        <v>37.568999999999996</v>
      </c>
      <c r="Q4" s="18">
        <v>49.763999999999989</v>
      </c>
      <c r="R4" s="18">
        <v>50.058</v>
      </c>
      <c r="S4" s="18">
        <v>37.813000000000009</v>
      </c>
      <c r="T4" s="18">
        <v>40.463000000000008</v>
      </c>
      <c r="U4" s="18">
        <v>50.169000000000004</v>
      </c>
      <c r="V4" s="18">
        <v>68.095999999999989</v>
      </c>
      <c r="W4" s="18">
        <v>44.045999999999999</v>
      </c>
      <c r="X4" s="18">
        <v>98.626999999999995</v>
      </c>
      <c r="Y4" s="18">
        <v>117.753</v>
      </c>
      <c r="Z4" s="19"/>
      <c r="AA4" s="20">
        <f>SUM(B4:Z4)</f>
        <v>724.65300000000002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271.20999999999998</v>
      </c>
      <c r="O7" s="28">
        <v>273</v>
      </c>
      <c r="P7" s="28">
        <v>271.08999999999997</v>
      </c>
      <c r="Q7" s="28">
        <v>280</v>
      </c>
      <c r="R7" s="28">
        <v>280</v>
      </c>
      <c r="S7" s="28">
        <v>302.61</v>
      </c>
      <c r="T7" s="28">
        <v>297</v>
      </c>
      <c r="U7" s="28">
        <v>280.93</v>
      </c>
      <c r="V7" s="28">
        <v>250</v>
      </c>
      <c r="W7" s="28">
        <v>214</v>
      </c>
      <c r="X7" s="28">
        <v>196.72</v>
      </c>
      <c r="Y7" s="28">
        <v>172.04</v>
      </c>
      <c r="Z7" s="29"/>
      <c r="AA7" s="30">
        <f>IF(SUM(B7:Z7)&lt;&gt;0,AVERAGEIF(B7:Z7,"&lt;&gt;"""),"")</f>
        <v>257.38333333333327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8.2219999999999995</v>
      </c>
      <c r="S12" s="52"/>
      <c r="T12" s="52"/>
      <c r="U12" s="52">
        <v>4.7770000000000001</v>
      </c>
      <c r="V12" s="52">
        <v>19.486999999999998</v>
      </c>
      <c r="W12" s="52"/>
      <c r="X12" s="52"/>
      <c r="Y12" s="52"/>
      <c r="Z12" s="53"/>
      <c r="AA12" s="54">
        <f t="shared" si="0"/>
        <v>32.485999999999997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34.342999999999996</v>
      </c>
      <c r="O14" s="57">
        <v>23.201999999999995</v>
      </c>
      <c r="P14" s="57">
        <v>2.4460000000000002</v>
      </c>
      <c r="Q14" s="57">
        <v>12.547000000000001</v>
      </c>
      <c r="R14" s="57">
        <v>1.819</v>
      </c>
      <c r="S14" s="57">
        <v>2.39</v>
      </c>
      <c r="T14" s="57">
        <v>5.47</v>
      </c>
      <c r="U14" s="57">
        <v>9.3000000000000007</v>
      </c>
      <c r="V14" s="57">
        <v>9.6929999999999996</v>
      </c>
      <c r="W14" s="57">
        <v>7.08</v>
      </c>
      <c r="X14" s="57">
        <v>17.306000000000001</v>
      </c>
      <c r="Y14" s="57">
        <v>1.5549999999999999</v>
      </c>
      <c r="Z14" s="58"/>
      <c r="AA14" s="59">
        <f t="shared" si="0"/>
        <v>127.15099999999998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34.342999999999996</v>
      </c>
      <c r="O16" s="62">
        <f t="shared" si="1"/>
        <v>23.201999999999995</v>
      </c>
      <c r="P16" s="62">
        <f t="shared" si="1"/>
        <v>2.4460000000000002</v>
      </c>
      <c r="Q16" s="62">
        <f t="shared" si="1"/>
        <v>12.547000000000001</v>
      </c>
      <c r="R16" s="62">
        <f t="shared" si="1"/>
        <v>10.041</v>
      </c>
      <c r="S16" s="62">
        <f t="shared" si="1"/>
        <v>2.39</v>
      </c>
      <c r="T16" s="62">
        <f t="shared" si="1"/>
        <v>5.47</v>
      </c>
      <c r="U16" s="62">
        <f t="shared" si="1"/>
        <v>14.077000000000002</v>
      </c>
      <c r="V16" s="62">
        <f t="shared" si="1"/>
        <v>29.18</v>
      </c>
      <c r="W16" s="62">
        <f t="shared" si="1"/>
        <v>7.08</v>
      </c>
      <c r="X16" s="62">
        <f t="shared" si="1"/>
        <v>17.306000000000001</v>
      </c>
      <c r="Y16" s="62">
        <f t="shared" si="1"/>
        <v>1.5549999999999999</v>
      </c>
      <c r="Z16" s="63" t="str">
        <f t="shared" si="1"/>
        <v/>
      </c>
      <c r="AA16" s="64">
        <f>SUM(AA10:AA15)</f>
        <v>159.63699999999997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17.459</v>
      </c>
      <c r="O20" s="77">
        <v>17.088999999999999</v>
      </c>
      <c r="P20" s="77">
        <v>15.92</v>
      </c>
      <c r="Q20" s="77">
        <v>14.707000000000001</v>
      </c>
      <c r="R20" s="77">
        <v>14.041</v>
      </c>
      <c r="S20" s="77">
        <v>13.522</v>
      </c>
      <c r="T20" s="77">
        <v>13.295</v>
      </c>
      <c r="U20" s="77">
        <v>13.099</v>
      </c>
      <c r="V20" s="77">
        <v>12.083</v>
      </c>
      <c r="W20" s="77">
        <v>10.776999999999999</v>
      </c>
      <c r="X20" s="77">
        <v>9.952</v>
      </c>
      <c r="Y20" s="77">
        <v>9.6940000000000008</v>
      </c>
      <c r="Z20" s="78"/>
      <c r="AA20" s="79">
        <f t="shared" si="2"/>
        <v>161.63800000000001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18.358000000000001</v>
      </c>
      <c r="O21" s="81">
        <v>19.844000000000001</v>
      </c>
      <c r="P21" s="81">
        <v>19.202999999999999</v>
      </c>
      <c r="Q21" s="81">
        <v>22.51</v>
      </c>
      <c r="R21" s="81">
        <v>25.975999999999999</v>
      </c>
      <c r="S21" s="81">
        <v>21.901</v>
      </c>
      <c r="T21" s="81">
        <v>21.698</v>
      </c>
      <c r="U21" s="81">
        <v>22.992999999999999</v>
      </c>
      <c r="V21" s="81">
        <v>26.832999999999998</v>
      </c>
      <c r="W21" s="81">
        <v>26.189</v>
      </c>
      <c r="X21" s="81">
        <v>71.368999999999986</v>
      </c>
      <c r="Y21" s="81">
        <v>106.504</v>
      </c>
      <c r="Z21" s="78"/>
      <c r="AA21" s="79">
        <f t="shared" si="2"/>
        <v>403.37799999999999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35.817</v>
      </c>
      <c r="O25" s="88">
        <f t="shared" si="3"/>
        <v>36.933</v>
      </c>
      <c r="P25" s="88">
        <f t="shared" si="3"/>
        <v>35.122999999999998</v>
      </c>
      <c r="Q25" s="88">
        <f t="shared" si="3"/>
        <v>37.216999999999999</v>
      </c>
      <c r="R25" s="88">
        <f t="shared" si="3"/>
        <v>40.016999999999996</v>
      </c>
      <c r="S25" s="88">
        <f t="shared" si="3"/>
        <v>35.423000000000002</v>
      </c>
      <c r="T25" s="88">
        <f t="shared" si="3"/>
        <v>34.993000000000002</v>
      </c>
      <c r="U25" s="88">
        <f t="shared" si="3"/>
        <v>36.091999999999999</v>
      </c>
      <c r="V25" s="88">
        <f t="shared" si="3"/>
        <v>38.915999999999997</v>
      </c>
      <c r="W25" s="88">
        <f t="shared" si="3"/>
        <v>36.966000000000001</v>
      </c>
      <c r="X25" s="88">
        <f t="shared" si="3"/>
        <v>81.320999999999984</v>
      </c>
      <c r="Y25" s="88">
        <f t="shared" si="3"/>
        <v>116.19800000000001</v>
      </c>
      <c r="Z25" s="89" t="str">
        <f t="shared" si="3"/>
        <v/>
      </c>
      <c r="AA25" s="90">
        <f>SUM(AA19:AA24)</f>
        <v>565.01599999999996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70.16</v>
      </c>
      <c r="O29" s="77">
        <v>60.134999999999998</v>
      </c>
      <c r="P29" s="77">
        <v>37.569000000000003</v>
      </c>
      <c r="Q29" s="77">
        <v>49.764000000000003</v>
      </c>
      <c r="R29" s="77">
        <v>50.058</v>
      </c>
      <c r="S29" s="77">
        <v>37.813000000000002</v>
      </c>
      <c r="T29" s="77">
        <v>40.463000000000001</v>
      </c>
      <c r="U29" s="77">
        <v>50.168999999999997</v>
      </c>
      <c r="V29" s="77">
        <v>68.096000000000004</v>
      </c>
      <c r="W29" s="77">
        <v>44.045999999999999</v>
      </c>
      <c r="X29" s="77">
        <v>98.626999999999995</v>
      </c>
      <c r="Y29" s="77">
        <v>117.753</v>
      </c>
      <c r="Z29" s="78"/>
      <c r="AA29" s="79">
        <f>SUM(B29:Z29)</f>
        <v>724.65300000000002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70.16</v>
      </c>
      <c r="O31" s="62">
        <f t="shared" si="4"/>
        <v>60.134999999999998</v>
      </c>
      <c r="P31" s="62">
        <f t="shared" si="4"/>
        <v>37.569000000000003</v>
      </c>
      <c r="Q31" s="62">
        <f t="shared" si="4"/>
        <v>49.764000000000003</v>
      </c>
      <c r="R31" s="62">
        <f t="shared" si="4"/>
        <v>50.058</v>
      </c>
      <c r="S31" s="62">
        <f t="shared" si="4"/>
        <v>37.813000000000002</v>
      </c>
      <c r="T31" s="62">
        <f t="shared" si="4"/>
        <v>40.463000000000001</v>
      </c>
      <c r="U31" s="62">
        <f t="shared" si="4"/>
        <v>50.168999999999997</v>
      </c>
      <c r="V31" s="62">
        <f t="shared" si="4"/>
        <v>68.096000000000004</v>
      </c>
      <c r="W31" s="62">
        <f t="shared" si="4"/>
        <v>44.045999999999999</v>
      </c>
      <c r="X31" s="62">
        <f t="shared" si="4"/>
        <v>98.626999999999995</v>
      </c>
      <c r="Y31" s="62">
        <f t="shared" si="4"/>
        <v>117.753</v>
      </c>
      <c r="Z31" s="63" t="str">
        <f t="shared" si="4"/>
        <v/>
      </c>
      <c r="AA31" s="64">
        <f>SUM(AA28:AA30)</f>
        <v>724.65300000000002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70.16</v>
      </c>
      <c r="O51" s="88">
        <f t="shared" si="10"/>
        <v>60.134999999999991</v>
      </c>
      <c r="P51" s="88">
        <f t="shared" si="10"/>
        <v>37.568999999999996</v>
      </c>
      <c r="Q51" s="88">
        <f t="shared" si="10"/>
        <v>49.763999999999996</v>
      </c>
      <c r="R51" s="88">
        <f t="shared" si="10"/>
        <v>50.057999999999993</v>
      </c>
      <c r="S51" s="88">
        <f t="shared" si="10"/>
        <v>37.813000000000002</v>
      </c>
      <c r="T51" s="88">
        <f t="shared" si="10"/>
        <v>40.463000000000001</v>
      </c>
      <c r="U51" s="88">
        <f t="shared" si="10"/>
        <v>50.168999999999997</v>
      </c>
      <c r="V51" s="88">
        <f t="shared" si="10"/>
        <v>68.096000000000004</v>
      </c>
      <c r="W51" s="88">
        <f t="shared" si="10"/>
        <v>44.045999999999999</v>
      </c>
      <c r="X51" s="88">
        <f t="shared" si="10"/>
        <v>98.626999999999981</v>
      </c>
      <c r="Y51" s="88">
        <f t="shared" si="10"/>
        <v>117.75300000000001</v>
      </c>
      <c r="Z51" s="89" t="str">
        <f t="shared" si="10"/>
        <v/>
      </c>
      <c r="AA51" s="105">
        <f>SUM(B51:Z51)</f>
        <v>724.65300000000002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70.125999999999976</v>
      </c>
      <c r="O4" s="18">
        <v>60.11</v>
      </c>
      <c r="P4" s="18">
        <v>37.579000000000001</v>
      </c>
      <c r="Q4" s="18">
        <v>49.754999999999995</v>
      </c>
      <c r="R4" s="18">
        <v>50.051000000000002</v>
      </c>
      <c r="S4" s="18">
        <v>37.813000000000002</v>
      </c>
      <c r="T4" s="18">
        <v>40.433999999999997</v>
      </c>
      <c r="U4" s="18">
        <v>50.123000000000005</v>
      </c>
      <c r="V4" s="18">
        <v>68.097000000000008</v>
      </c>
      <c r="W4" s="18">
        <v>44.01400000000001</v>
      </c>
      <c r="X4" s="18">
        <v>98.625</v>
      </c>
      <c r="Y4" s="18">
        <v>117.8</v>
      </c>
      <c r="Z4" s="19"/>
      <c r="AA4" s="20">
        <f>SUM(B4:Z4)</f>
        <v>724.52699999999993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271.20999999999998</v>
      </c>
      <c r="O7" s="28">
        <v>273</v>
      </c>
      <c r="P7" s="28">
        <v>271.08999999999997</v>
      </c>
      <c r="Q7" s="28">
        <v>280</v>
      </c>
      <c r="R7" s="28">
        <v>280</v>
      </c>
      <c r="S7" s="28">
        <v>302.61</v>
      </c>
      <c r="T7" s="28">
        <v>297</v>
      </c>
      <c r="U7" s="28">
        <v>280.93</v>
      </c>
      <c r="V7" s="28">
        <v>250</v>
      </c>
      <c r="W7" s="28">
        <v>214</v>
      </c>
      <c r="X7" s="28">
        <v>196.72</v>
      </c>
      <c r="Y7" s="28">
        <v>172.04</v>
      </c>
      <c r="Z7" s="29"/>
      <c r="AA7" s="30">
        <f>IF(SUM(B7:Z7)&lt;&gt;0,AVERAGEIF(B7:Z7,"&lt;&gt;"""),"")</f>
        <v>257.38333333333327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0.74</v>
      </c>
      <c r="O14" s="57"/>
      <c r="P14" s="57">
        <v>16.438000000000002</v>
      </c>
      <c r="Q14" s="57">
        <v>12.39</v>
      </c>
      <c r="R14" s="57">
        <v>9.3669999999999991</v>
      </c>
      <c r="S14" s="57">
        <v>30.928999999999998</v>
      </c>
      <c r="T14" s="57">
        <v>28.277000000000001</v>
      </c>
      <c r="U14" s="57">
        <v>25.228000000000002</v>
      </c>
      <c r="V14" s="57">
        <v>10.099999999999998</v>
      </c>
      <c r="W14" s="57">
        <v>22.986000000000001</v>
      </c>
      <c r="X14" s="57">
        <v>1.6319999999999999</v>
      </c>
      <c r="Y14" s="57">
        <v>43.158000000000001</v>
      </c>
      <c r="Z14" s="58"/>
      <c r="AA14" s="59">
        <f t="shared" si="0"/>
        <v>201.245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0.74</v>
      </c>
      <c r="O16" s="62">
        <f t="shared" si="1"/>
        <v>0</v>
      </c>
      <c r="P16" s="62">
        <f t="shared" si="1"/>
        <v>16.438000000000002</v>
      </c>
      <c r="Q16" s="62">
        <f t="shared" si="1"/>
        <v>12.39</v>
      </c>
      <c r="R16" s="62">
        <f t="shared" si="1"/>
        <v>9.3669999999999991</v>
      </c>
      <c r="S16" s="62">
        <f t="shared" si="1"/>
        <v>30.928999999999998</v>
      </c>
      <c r="T16" s="62">
        <f t="shared" si="1"/>
        <v>28.277000000000001</v>
      </c>
      <c r="U16" s="62">
        <f t="shared" si="1"/>
        <v>25.228000000000002</v>
      </c>
      <c r="V16" s="62">
        <f t="shared" si="1"/>
        <v>10.099999999999998</v>
      </c>
      <c r="W16" s="62">
        <f t="shared" si="1"/>
        <v>22.986000000000001</v>
      </c>
      <c r="X16" s="62">
        <f t="shared" si="1"/>
        <v>1.6319999999999999</v>
      </c>
      <c r="Y16" s="62">
        <f t="shared" si="1"/>
        <v>43.158000000000001</v>
      </c>
      <c r="Z16" s="63" t="str">
        <f t="shared" si="1"/>
        <v/>
      </c>
      <c r="AA16" s="64">
        <f>SUM(AA10:AA15)</f>
        <v>201.245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2.11</v>
      </c>
      <c r="O20" s="77">
        <v>2.0979999999999999</v>
      </c>
      <c r="P20" s="77">
        <v>1.9590000000000001</v>
      </c>
      <c r="Q20" s="77">
        <v>1.708</v>
      </c>
      <c r="R20" s="77">
        <v>1.5620000000000001</v>
      </c>
      <c r="S20" s="77">
        <v>1.649</v>
      </c>
      <c r="T20" s="77">
        <v>1.6059999999999999</v>
      </c>
      <c r="U20" s="77">
        <v>0.96800000000000008</v>
      </c>
      <c r="V20" s="77">
        <v>1.4040000000000001</v>
      </c>
      <c r="W20" s="77">
        <v>0.86199999999999999</v>
      </c>
      <c r="X20" s="77">
        <v>0.79800000000000004</v>
      </c>
      <c r="Y20" s="77">
        <v>0.75700000000000001</v>
      </c>
      <c r="Z20" s="78"/>
      <c r="AA20" s="79">
        <f t="shared" si="2"/>
        <v>17.480999999999998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7.976</v>
      </c>
      <c r="O21" s="81">
        <v>6.1119999999999992</v>
      </c>
      <c r="P21" s="81">
        <v>6.4820000000000011</v>
      </c>
      <c r="Q21" s="81">
        <v>4.4569999999999999</v>
      </c>
      <c r="R21" s="81">
        <v>4.6219999999999999</v>
      </c>
      <c r="S21" s="81">
        <v>5.2350000000000003</v>
      </c>
      <c r="T21" s="81">
        <v>5.4509999999999996</v>
      </c>
      <c r="U21" s="81">
        <v>3.0270000000000001</v>
      </c>
      <c r="V21" s="81">
        <v>4.4930000000000003</v>
      </c>
      <c r="W21" s="81">
        <v>2.0659999999999998</v>
      </c>
      <c r="X21" s="81">
        <v>1.6950000000000001</v>
      </c>
      <c r="Y21" s="81">
        <v>8.5000000000000006E-2</v>
      </c>
      <c r="Z21" s="78"/>
      <c r="AA21" s="79">
        <f t="shared" si="2"/>
        <v>51.701000000000008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10.086</v>
      </c>
      <c r="O25" s="88">
        <f t="shared" si="3"/>
        <v>8.2099999999999991</v>
      </c>
      <c r="P25" s="88">
        <f t="shared" si="3"/>
        <v>8.4410000000000007</v>
      </c>
      <c r="Q25" s="88">
        <f t="shared" si="3"/>
        <v>6.165</v>
      </c>
      <c r="R25" s="88">
        <f t="shared" si="3"/>
        <v>6.1840000000000002</v>
      </c>
      <c r="S25" s="88">
        <f t="shared" si="3"/>
        <v>6.8840000000000003</v>
      </c>
      <c r="T25" s="88">
        <f t="shared" si="3"/>
        <v>7.0569999999999995</v>
      </c>
      <c r="U25" s="88">
        <f t="shared" si="3"/>
        <v>3.9950000000000001</v>
      </c>
      <c r="V25" s="88">
        <f t="shared" si="3"/>
        <v>5.8970000000000002</v>
      </c>
      <c r="W25" s="88">
        <f t="shared" si="3"/>
        <v>2.9279999999999999</v>
      </c>
      <c r="X25" s="88">
        <f t="shared" si="3"/>
        <v>2.4930000000000003</v>
      </c>
      <c r="Y25" s="88">
        <f t="shared" si="3"/>
        <v>0.84199999999999997</v>
      </c>
      <c r="Z25" s="89">
        <f t="shared" si="3"/>
        <v>0</v>
      </c>
      <c r="AA25" s="90">
        <f t="shared" si="3"/>
        <v>69.182000000000002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10.826000000000001</v>
      </c>
      <c r="O29" s="77">
        <v>8.2100000000000009</v>
      </c>
      <c r="P29" s="77">
        <v>24.879000000000001</v>
      </c>
      <c r="Q29" s="77">
        <v>18.555</v>
      </c>
      <c r="R29" s="77">
        <v>15.551</v>
      </c>
      <c r="S29" s="77">
        <v>37.813000000000002</v>
      </c>
      <c r="T29" s="77">
        <v>35.334000000000003</v>
      </c>
      <c r="U29" s="77">
        <v>29.222999999999999</v>
      </c>
      <c r="V29" s="77">
        <v>15.997</v>
      </c>
      <c r="W29" s="77">
        <v>25.914000000000001</v>
      </c>
      <c r="X29" s="77">
        <v>4.125</v>
      </c>
      <c r="Y29" s="77">
        <v>44</v>
      </c>
      <c r="Z29" s="78"/>
      <c r="AA29" s="79">
        <f>SUM(B29:Z29)</f>
        <v>270.42700000000002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10.826000000000001</v>
      </c>
      <c r="O31" s="62">
        <f t="shared" si="4"/>
        <v>8.2100000000000009</v>
      </c>
      <c r="P31" s="62">
        <f t="shared" si="4"/>
        <v>24.879000000000001</v>
      </c>
      <c r="Q31" s="62">
        <f t="shared" si="4"/>
        <v>18.555</v>
      </c>
      <c r="R31" s="62">
        <f t="shared" si="4"/>
        <v>15.551</v>
      </c>
      <c r="S31" s="62">
        <f t="shared" si="4"/>
        <v>37.813000000000002</v>
      </c>
      <c r="T31" s="62">
        <f t="shared" si="4"/>
        <v>35.334000000000003</v>
      </c>
      <c r="U31" s="62">
        <f t="shared" si="4"/>
        <v>29.222999999999999</v>
      </c>
      <c r="V31" s="62">
        <f t="shared" si="4"/>
        <v>15.997</v>
      </c>
      <c r="W31" s="62">
        <f t="shared" si="4"/>
        <v>25.914000000000001</v>
      </c>
      <c r="X31" s="62">
        <f t="shared" si="4"/>
        <v>4.125</v>
      </c>
      <c r="Y31" s="62">
        <f t="shared" si="4"/>
        <v>44</v>
      </c>
      <c r="Z31" s="63">
        <f t="shared" si="4"/>
        <v>0</v>
      </c>
      <c r="AA31" s="64">
        <f t="shared" si="4"/>
        <v>270.42700000000002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59.3</v>
      </c>
      <c r="O38" s="99">
        <v>51.9</v>
      </c>
      <c r="P38" s="99">
        <v>12.7</v>
      </c>
      <c r="Q38" s="99">
        <v>31.2</v>
      </c>
      <c r="R38" s="99">
        <v>34.5</v>
      </c>
      <c r="S38" s="99"/>
      <c r="T38" s="99">
        <v>5.0999999999999996</v>
      </c>
      <c r="U38" s="99">
        <v>20.9</v>
      </c>
      <c r="V38" s="99">
        <v>52.1</v>
      </c>
      <c r="W38" s="99">
        <v>18.100000000000001</v>
      </c>
      <c r="X38" s="99">
        <v>94.5</v>
      </c>
      <c r="Y38" s="99">
        <v>73.8</v>
      </c>
      <c r="Z38" s="100"/>
      <c r="AA38" s="79">
        <f t="shared" si="5"/>
        <v>454.1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59.3</v>
      </c>
      <c r="O39" s="88">
        <f t="shared" si="6"/>
        <v>51.9</v>
      </c>
      <c r="P39" s="88">
        <f t="shared" si="6"/>
        <v>12.7</v>
      </c>
      <c r="Q39" s="88">
        <f t="shared" si="6"/>
        <v>31.2</v>
      </c>
      <c r="R39" s="88">
        <f t="shared" si="6"/>
        <v>34.5</v>
      </c>
      <c r="S39" s="88">
        <f t="shared" si="6"/>
        <v>0</v>
      </c>
      <c r="T39" s="88">
        <f t="shared" si="6"/>
        <v>5.0999999999999996</v>
      </c>
      <c r="U39" s="88">
        <f t="shared" si="6"/>
        <v>20.9</v>
      </c>
      <c r="V39" s="88">
        <f t="shared" si="6"/>
        <v>52.1</v>
      </c>
      <c r="W39" s="88">
        <f t="shared" si="6"/>
        <v>18.100000000000001</v>
      </c>
      <c r="X39" s="88">
        <f t="shared" si="6"/>
        <v>94.5</v>
      </c>
      <c r="Y39" s="88">
        <f t="shared" si="6"/>
        <v>73.8</v>
      </c>
      <c r="Z39" s="89">
        <f t="shared" si="6"/>
        <v>0</v>
      </c>
      <c r="AA39" s="90">
        <f t="shared" si="5"/>
        <v>454.1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59.3</v>
      </c>
      <c r="O46" s="99">
        <v>51.9</v>
      </c>
      <c r="P46" s="99">
        <v>12.7</v>
      </c>
      <c r="Q46" s="99">
        <v>31.2</v>
      </c>
      <c r="R46" s="99">
        <v>34.5</v>
      </c>
      <c r="S46" s="99"/>
      <c r="T46" s="99">
        <v>5.0999999999999996</v>
      </c>
      <c r="U46" s="99">
        <v>20.9</v>
      </c>
      <c r="V46" s="99">
        <v>52.1</v>
      </c>
      <c r="W46" s="99">
        <v>18.100000000000001</v>
      </c>
      <c r="X46" s="99">
        <v>94.5</v>
      </c>
      <c r="Y46" s="99">
        <v>73.8</v>
      </c>
      <c r="Z46" s="100"/>
      <c r="AA46" s="79">
        <f t="shared" si="7"/>
        <v>454.1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59.3</v>
      </c>
      <c r="O48" s="88">
        <f t="shared" si="8"/>
        <v>51.9</v>
      </c>
      <c r="P48" s="88">
        <f t="shared" si="8"/>
        <v>12.7</v>
      </c>
      <c r="Q48" s="88">
        <f t="shared" si="8"/>
        <v>31.2</v>
      </c>
      <c r="R48" s="88">
        <f t="shared" si="8"/>
        <v>34.5</v>
      </c>
      <c r="S48" s="88">
        <f t="shared" si="8"/>
        <v>0</v>
      </c>
      <c r="T48" s="88">
        <f t="shared" si="8"/>
        <v>5.0999999999999996</v>
      </c>
      <c r="U48" s="88">
        <f t="shared" si="8"/>
        <v>20.9</v>
      </c>
      <c r="V48" s="88">
        <f t="shared" si="8"/>
        <v>52.1</v>
      </c>
      <c r="W48" s="88">
        <f t="shared" si="8"/>
        <v>18.100000000000001</v>
      </c>
      <c r="X48" s="88">
        <f t="shared" si="8"/>
        <v>94.5</v>
      </c>
      <c r="Y48" s="88">
        <f t="shared" si="8"/>
        <v>73.8</v>
      </c>
      <c r="Z48" s="89">
        <f t="shared" si="8"/>
        <v>0</v>
      </c>
      <c r="AA48" s="90">
        <f t="shared" si="7"/>
        <v>454.1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70.126000000000005</v>
      </c>
      <c r="O51" s="88">
        <f t="shared" si="10"/>
        <v>60.11</v>
      </c>
      <c r="P51" s="88">
        <f t="shared" si="10"/>
        <v>37.579000000000008</v>
      </c>
      <c r="Q51" s="88">
        <f t="shared" si="10"/>
        <v>49.754999999999995</v>
      </c>
      <c r="R51" s="88">
        <f t="shared" si="10"/>
        <v>50.051000000000002</v>
      </c>
      <c r="S51" s="88">
        <f t="shared" si="10"/>
        <v>37.813000000000002</v>
      </c>
      <c r="T51" s="88">
        <f t="shared" si="10"/>
        <v>40.434000000000005</v>
      </c>
      <c r="U51" s="88">
        <f t="shared" si="10"/>
        <v>50.123000000000005</v>
      </c>
      <c r="V51" s="88">
        <f t="shared" si="10"/>
        <v>68.096999999999994</v>
      </c>
      <c r="W51" s="88">
        <f t="shared" si="10"/>
        <v>44.014000000000003</v>
      </c>
      <c r="X51" s="88">
        <f t="shared" si="10"/>
        <v>98.625</v>
      </c>
      <c r="Y51" s="88">
        <f t="shared" si="10"/>
        <v>117.8</v>
      </c>
      <c r="Z51" s="89">
        <f t="shared" si="10"/>
        <v>0</v>
      </c>
      <c r="AA51" s="105">
        <f>SUM(B51:Z51)</f>
        <v>724.52699999999993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7" sqref="AE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59.3</v>
      </c>
      <c r="O4" s="18">
        <v>51.9</v>
      </c>
      <c r="P4" s="18">
        <v>12.7</v>
      </c>
      <c r="Q4" s="18">
        <v>31.2</v>
      </c>
      <c r="R4" s="18">
        <v>34.5</v>
      </c>
      <c r="S4" s="18"/>
      <c r="T4" s="18">
        <v>5.0999999999999996</v>
      </c>
      <c r="U4" s="18">
        <v>20.9</v>
      </c>
      <c r="V4" s="18">
        <v>52.1</v>
      </c>
      <c r="W4" s="18">
        <v>18.100000000000001</v>
      </c>
      <c r="X4" s="18">
        <v>94.5</v>
      </c>
      <c r="Y4" s="18">
        <v>73.8</v>
      </c>
      <c r="Z4" s="19"/>
      <c r="AA4" s="112">
        <f>SUM(B4:Z4)</f>
        <v>454.1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271.20999999999998</v>
      </c>
      <c r="O7" s="118">
        <v>273</v>
      </c>
      <c r="P7" s="118">
        <v>271.08999999999997</v>
      </c>
      <c r="Q7" s="118">
        <v>280</v>
      </c>
      <c r="R7" s="118">
        <v>280</v>
      </c>
      <c r="S7" s="118">
        <v>302.61</v>
      </c>
      <c r="T7" s="118">
        <v>297</v>
      </c>
      <c r="U7" s="118">
        <v>280.93</v>
      </c>
      <c r="V7" s="118">
        <v>250</v>
      </c>
      <c r="W7" s="118">
        <v>214</v>
      </c>
      <c r="X7" s="118">
        <v>196.72</v>
      </c>
      <c r="Y7" s="118">
        <v>172.04</v>
      </c>
      <c r="Z7" s="119"/>
      <c r="AA7" s="120">
        <f>IF(SUM(B7:Z7)&lt;&gt;0,AVERAGEIF(B7:Z7,"&lt;&gt;"""),"")</f>
        <v>257.38333333333327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59.3</v>
      </c>
      <c r="O23" s="134">
        <v>51.9</v>
      </c>
      <c r="P23" s="134">
        <v>12.7</v>
      </c>
      <c r="Q23" s="134">
        <v>31.2</v>
      </c>
      <c r="R23" s="134">
        <v>34.5</v>
      </c>
      <c r="S23" s="134"/>
      <c r="T23" s="134">
        <v>5.0999999999999996</v>
      </c>
      <c r="U23" s="134">
        <v>20.9</v>
      </c>
      <c r="V23" s="134">
        <v>52.1</v>
      </c>
      <c r="W23" s="134">
        <v>18.100000000000001</v>
      </c>
      <c r="X23" s="134">
        <v>94.5</v>
      </c>
      <c r="Y23" s="134">
        <v>73.8</v>
      </c>
      <c r="Z23" s="132"/>
      <c r="AA23" s="133">
        <f t="shared" si="2"/>
        <v>454.1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59.3</v>
      </c>
      <c r="O24" s="136">
        <f t="shared" si="3"/>
        <v>51.9</v>
      </c>
      <c r="P24" s="136">
        <f t="shared" si="3"/>
        <v>12.7</v>
      </c>
      <c r="Q24" s="136">
        <f t="shared" si="3"/>
        <v>31.2</v>
      </c>
      <c r="R24" s="136">
        <f t="shared" si="3"/>
        <v>34.5</v>
      </c>
      <c r="S24" s="136">
        <f t="shared" si="3"/>
        <v>0</v>
      </c>
      <c r="T24" s="136">
        <f t="shared" si="3"/>
        <v>5.0999999999999996</v>
      </c>
      <c r="U24" s="136">
        <f t="shared" si="3"/>
        <v>20.9</v>
      </c>
      <c r="V24" s="136">
        <f t="shared" si="3"/>
        <v>52.1</v>
      </c>
      <c r="W24" s="136">
        <f t="shared" si="3"/>
        <v>18.100000000000001</v>
      </c>
      <c r="X24" s="136">
        <f t="shared" si="3"/>
        <v>94.5</v>
      </c>
      <c r="Y24" s="136">
        <f t="shared" si="3"/>
        <v>73.8</v>
      </c>
      <c r="Z24" s="137" t="str">
        <f t="shared" si="3"/>
        <v/>
      </c>
      <c r="AA24" s="90">
        <f t="shared" si="2"/>
        <v>454.1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2021-11-16T09:23:04Z</dcterms:created>
  <dcterms:modified xsi:type="dcterms:W3CDTF">2021-11-16T09:23:05Z</dcterms:modified>
</cp:coreProperties>
</file>