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<sst xmlns="http://schemas.openxmlformats.org/spreadsheetml/2006/main" count="117" uniqueCount="53">
  <si>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15/11/2021 11:21:31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</si>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</sst>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5.9610000000000003</c:v>
                </c:pt>
                <c:pt idx="17">
                  <c:v>14.995000000000001</c:v>
                </c:pt>
                <c:pt idx="18">
                  <c:v>17.170999999999999</c:v>
                </c:pt>
                <c:pt idx="19">
                  <c:v>16.071999999999999</c:v>
                </c:pt>
                <c:pt idx="20">
                  <c:v>12.097999999999999</c:v>
                </c:pt>
                <c:pt idx="21">
                  <c:v>8.5860000000000003</c:v>
                </c:pt>
                <c:pt idx="23">
                  <c:v>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53.406000000000006</c:v>
                </c:pt>
                <c:pt idx="13">
                  <c:v>33.363</c:v>
                </c:pt>
                <c:pt idx="14">
                  <c:v>32.153999999999996</c:v>
                </c:pt>
                <c:pt idx="15">
                  <c:v>55.502999999999993</c:v>
                </c:pt>
                <c:pt idx="16">
                  <c:v>58.277999999999999</c:v>
                </c:pt>
                <c:pt idx="17">
                  <c:v>74.867000000000004</c:v>
                </c:pt>
                <c:pt idx="18">
                  <c:v>91.406000000000006</c:v>
                </c:pt>
                <c:pt idx="19">
                  <c:v>93.033000000000001</c:v>
                </c:pt>
                <c:pt idx="20">
                  <c:v>73.093000000000004</c:v>
                </c:pt>
                <c:pt idx="21">
                  <c:v>79.787999999999997</c:v>
                </c:pt>
                <c:pt idx="22">
                  <c:v>90.24199999999999</c:v>
                </c:pt>
                <c:pt idx="23">
                  <c:v>5.57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6156296"/>
        <c:axId val="1761566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59.387999999999998</c:v>
                </c:pt>
                <c:pt idx="13">
                  <c:v>39.290999999999997</c:v>
                </c:pt>
                <c:pt idx="14">
                  <c:v>37.778999999999996</c:v>
                </c:pt>
                <c:pt idx="15">
                  <c:v>62.08700000000001</c:v>
                </c:pt>
                <c:pt idx="16">
                  <c:v>74.484999999999999</c:v>
                </c:pt>
                <c:pt idx="17">
                  <c:v>105.684</c:v>
                </c:pt>
                <c:pt idx="18">
                  <c:v>129.923</c:v>
                </c:pt>
                <c:pt idx="19">
                  <c:v>126.70400000000001</c:v>
                </c:pt>
                <c:pt idx="20">
                  <c:v>103.321</c:v>
                </c:pt>
                <c:pt idx="21">
                  <c:v>108.755</c:v>
                </c:pt>
                <c:pt idx="22">
                  <c:v>110.988</c:v>
                </c:pt>
                <c:pt idx="23">
                  <c:v>65.5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156296"/>
        <c:axId val="1761566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296.55</c:v>
                </c:pt>
                <c:pt idx="13">
                  <c:v>272.93</c:v>
                </c:pt>
                <c:pt idx="14">
                  <c:v>263.12</c:v>
                </c:pt>
                <c:pt idx="15">
                  <c:v>290.10000000000002</c:v>
                </c:pt>
                <c:pt idx="16">
                  <c:v>285</c:v>
                </c:pt>
                <c:pt idx="17">
                  <c:v>325</c:v>
                </c:pt>
                <c:pt idx="18">
                  <c:v>301</c:v>
                </c:pt>
                <c:pt idx="19">
                  <c:v>282</c:v>
                </c:pt>
                <c:pt idx="20">
                  <c:v>243</c:v>
                </c:pt>
                <c:pt idx="21">
                  <c:v>225.79</c:v>
                </c:pt>
                <c:pt idx="22">
                  <c:v>202.89</c:v>
                </c:pt>
                <c:pt idx="23">
                  <c:v>166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157472"/>
        <c:axId val="176157080"/>
      </c:lineChart>
      <c:catAx>
        <c:axId val="176156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156688"/>
        <c:crosses val="autoZero"/>
        <c:auto val="1"/>
        <c:lblAlgn val="ctr"/>
        <c:lblOffset val="100"/>
        <c:noMultiLvlLbl val="0"/>
      </c:catAx>
      <c:valAx>
        <c:axId val="176156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156296"/>
        <c:crosses val="autoZero"/>
        <c:crossBetween val="between"/>
      </c:valAx>
      <c:valAx>
        <c:axId val="1761570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157472"/>
        <c:crosses val="max"/>
        <c:crossBetween val="between"/>
      </c:valAx>
      <c:catAx>
        <c:axId val="1761574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61570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59.424000000000007</v>
      </c>
      <c r="O4" s="18">
        <v>39.291000000000004</v>
      </c>
      <c r="P4" s="18">
        <v>37.778999999999996</v>
      </c>
      <c r="Q4" s="18">
        <v>62.094999999999992</v>
      </c>
      <c r="R4" s="18">
        <v>74.47</v>
      </c>
      <c r="S4" s="18">
        <v>105.68499999999999</v>
      </c>
      <c r="T4" s="18">
        <v>129.96399999999997</v>
      </c>
      <c r="U4" s="18">
        <v>126.66999999999999</v>
      </c>
      <c r="V4" s="18">
        <v>103.336</v>
      </c>
      <c r="W4" s="18">
        <v>108.74900000000001</v>
      </c>
      <c r="X4" s="18">
        <v>110.955</v>
      </c>
      <c r="Y4" s="18">
        <v>65.50500000000001</v>
      </c>
      <c r="Z4" s="19"/>
      <c r="AA4" s="20">
        <f>SUM(B4:Z4)</f>
        <v>1023.923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296.55</v>
      </c>
      <c r="O7" s="28">
        <v>272.93</v>
      </c>
      <c r="P7" s="28">
        <v>263.12</v>
      </c>
      <c r="Q7" s="28">
        <v>290.10000000000002</v>
      </c>
      <c r="R7" s="28">
        <v>285</v>
      </c>
      <c r="S7" s="28">
        <v>325</v>
      </c>
      <c r="T7" s="28">
        <v>301</v>
      </c>
      <c r="U7" s="28">
        <v>282</v>
      </c>
      <c r="V7" s="28">
        <v>243</v>
      </c>
      <c r="W7" s="28">
        <v>225.79</v>
      </c>
      <c r="X7" s="28">
        <v>202.89</v>
      </c>
      <c r="Y7" s="28">
        <v>166</v>
      </c>
      <c r="Z7" s="29"/>
      <c r="AA7" s="30">
        <f>IF(SUM(B7:Z7)&lt;&gt;0,AVERAGEIF(B7:Z7,"&lt;&gt;"""),"")</f>
        <v>262.78166666666664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5.9610000000000003</v>
      </c>
      <c r="S12" s="52">
        <v>14.995000000000001</v>
      </c>
      <c r="T12" s="52">
        <v>17.170999999999999</v>
      </c>
      <c r="U12" s="52">
        <v>16.071999999999999</v>
      </c>
      <c r="V12" s="52">
        <v>12.097999999999999</v>
      </c>
      <c r="W12" s="52">
        <v>8.5860000000000003</v>
      </c>
      <c r="X12" s="52"/>
      <c r="Y12" s="52">
        <v>44</v>
      </c>
      <c r="Z12" s="53"/>
      <c r="AA12" s="54">
        <f t="shared" si="0"/>
        <v>118.883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53.406000000000006</v>
      </c>
      <c r="O14" s="57">
        <v>33.363</v>
      </c>
      <c r="P14" s="57">
        <v>32.153999999999996</v>
      </c>
      <c r="Q14" s="57">
        <v>55.502999999999993</v>
      </c>
      <c r="R14" s="57">
        <v>58.277999999999999</v>
      </c>
      <c r="S14" s="57">
        <v>74.867000000000004</v>
      </c>
      <c r="T14" s="57">
        <v>91.406000000000006</v>
      </c>
      <c r="U14" s="57">
        <v>93.033000000000001</v>
      </c>
      <c r="V14" s="57">
        <v>73.093000000000004</v>
      </c>
      <c r="W14" s="57">
        <v>79.787999999999997</v>
      </c>
      <c r="X14" s="57">
        <v>90.24199999999999</v>
      </c>
      <c r="Y14" s="57">
        <v>5.57</v>
      </c>
      <c r="Z14" s="58"/>
      <c r="AA14" s="59">
        <f t="shared" si="0"/>
        <v>740.70299999999997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53.406000000000006</v>
      </c>
      <c r="O16" s="62">
        <f t="shared" si="1"/>
        <v>33.363</v>
      </c>
      <c r="P16" s="62">
        <f t="shared" si="1"/>
        <v>32.153999999999996</v>
      </c>
      <c r="Q16" s="62">
        <f t="shared" si="1"/>
        <v>55.502999999999993</v>
      </c>
      <c r="R16" s="62">
        <f t="shared" si="1"/>
        <v>64.239000000000004</v>
      </c>
      <c r="S16" s="62">
        <f t="shared" si="1"/>
        <v>89.862000000000009</v>
      </c>
      <c r="T16" s="62">
        <f t="shared" si="1"/>
        <v>108.577</v>
      </c>
      <c r="U16" s="62">
        <f t="shared" si="1"/>
        <v>109.105</v>
      </c>
      <c r="V16" s="62">
        <f t="shared" si="1"/>
        <v>85.191000000000003</v>
      </c>
      <c r="W16" s="62">
        <f t="shared" si="1"/>
        <v>88.373999999999995</v>
      </c>
      <c r="X16" s="62">
        <f t="shared" si="1"/>
        <v>90.24199999999999</v>
      </c>
      <c r="Y16" s="62">
        <f t="shared" si="1"/>
        <v>49.57</v>
      </c>
      <c r="Z16" s="63" t="str">
        <f t="shared" si="1"/>
        <v/>
      </c>
      <c r="AA16" s="64">
        <f>SUM(AA10:AA15)</f>
        <v>859.58600000000001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6.0179999999999998</v>
      </c>
      <c r="O20" s="77">
        <v>5.9279999999999999</v>
      </c>
      <c r="P20" s="77">
        <v>5.625</v>
      </c>
      <c r="Q20" s="77">
        <v>5.1580000000000004</v>
      </c>
      <c r="R20" s="77">
        <v>4.9379999999999997</v>
      </c>
      <c r="S20" s="77">
        <v>4.8460000000000001</v>
      </c>
      <c r="T20" s="77">
        <v>4.7389999999999999</v>
      </c>
      <c r="U20" s="77">
        <v>4.601</v>
      </c>
      <c r="V20" s="77">
        <v>4.1909999999999998</v>
      </c>
      <c r="W20" s="77">
        <v>4.8629999999999995</v>
      </c>
      <c r="X20" s="77">
        <v>8.7729999999999997</v>
      </c>
      <c r="Y20" s="77">
        <v>8.6270000000000007</v>
      </c>
      <c r="Z20" s="78"/>
      <c r="AA20" s="79">
        <f t="shared" si="2"/>
        <v>68.306999999999988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1.4339999999999999</v>
      </c>
      <c r="R21" s="81">
        <v>5.2930000000000001</v>
      </c>
      <c r="S21" s="81">
        <v>10.976999999999999</v>
      </c>
      <c r="T21" s="81">
        <v>16.648</v>
      </c>
      <c r="U21" s="81">
        <v>12.964000000000002</v>
      </c>
      <c r="V21" s="81">
        <v>13.954000000000001</v>
      </c>
      <c r="W21" s="81">
        <v>15.512</v>
      </c>
      <c r="X21" s="81">
        <v>11.94</v>
      </c>
      <c r="Y21" s="81">
        <v>7.3079999999999998</v>
      </c>
      <c r="Z21" s="78"/>
      <c r="AA21" s="79">
        <f t="shared" si="2"/>
        <v>96.03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6.0179999999999998</v>
      </c>
      <c r="O25" s="88">
        <f t="shared" si="3"/>
        <v>5.9279999999999999</v>
      </c>
      <c r="P25" s="88">
        <f t="shared" si="3"/>
        <v>5.625</v>
      </c>
      <c r="Q25" s="88">
        <f t="shared" si="3"/>
        <v>6.5920000000000005</v>
      </c>
      <c r="R25" s="88">
        <f t="shared" si="3"/>
        <v>10.231</v>
      </c>
      <c r="S25" s="88">
        <f t="shared" si="3"/>
        <v>15.822999999999999</v>
      </c>
      <c r="T25" s="88">
        <f t="shared" si="3"/>
        <v>21.387</v>
      </c>
      <c r="U25" s="88">
        <f t="shared" si="3"/>
        <v>17.565000000000001</v>
      </c>
      <c r="V25" s="88">
        <f t="shared" si="3"/>
        <v>18.145</v>
      </c>
      <c r="W25" s="88">
        <f t="shared" si="3"/>
        <v>20.375</v>
      </c>
      <c r="X25" s="88">
        <f t="shared" si="3"/>
        <v>20.713000000000001</v>
      </c>
      <c r="Y25" s="88">
        <f t="shared" si="3"/>
        <v>15.935</v>
      </c>
      <c r="Z25" s="89" t="str">
        <f t="shared" si="3"/>
        <v/>
      </c>
      <c r="AA25" s="90">
        <f>SUM(AA19:AA24)</f>
        <v>164.33699999999999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59.423999999999999</v>
      </c>
      <c r="O29" s="77">
        <v>39.290999999999997</v>
      </c>
      <c r="P29" s="77">
        <v>37.779000000000003</v>
      </c>
      <c r="Q29" s="77">
        <v>62.094999999999999</v>
      </c>
      <c r="R29" s="77">
        <v>74.47</v>
      </c>
      <c r="S29" s="77">
        <v>105.685</v>
      </c>
      <c r="T29" s="77">
        <v>129.964</v>
      </c>
      <c r="U29" s="77">
        <v>126.67</v>
      </c>
      <c r="V29" s="77">
        <v>103.336</v>
      </c>
      <c r="W29" s="77">
        <v>108.749</v>
      </c>
      <c r="X29" s="77">
        <v>110.955</v>
      </c>
      <c r="Y29" s="77">
        <v>65.504999999999995</v>
      </c>
      <c r="Z29" s="78"/>
      <c r="AA29" s="79">
        <f>SUM(B29:Z29)</f>
        <v>1023.923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59.423999999999999</v>
      </c>
      <c r="O31" s="62">
        <f t="shared" si="4"/>
        <v>39.290999999999997</v>
      </c>
      <c r="P31" s="62">
        <f t="shared" si="4"/>
        <v>37.779000000000003</v>
      </c>
      <c r="Q31" s="62">
        <f t="shared" si="4"/>
        <v>62.094999999999999</v>
      </c>
      <c r="R31" s="62">
        <f t="shared" si="4"/>
        <v>74.47</v>
      </c>
      <c r="S31" s="62">
        <f t="shared" si="4"/>
        <v>105.685</v>
      </c>
      <c r="T31" s="62">
        <f t="shared" si="4"/>
        <v>129.964</v>
      </c>
      <c r="U31" s="62">
        <f t="shared" si="4"/>
        <v>126.67</v>
      </c>
      <c r="V31" s="62">
        <f t="shared" si="4"/>
        <v>103.336</v>
      </c>
      <c r="W31" s="62">
        <f t="shared" si="4"/>
        <v>108.749</v>
      </c>
      <c r="X31" s="62">
        <f t="shared" si="4"/>
        <v>110.955</v>
      </c>
      <c r="Y31" s="62">
        <f t="shared" si="4"/>
        <v>65.504999999999995</v>
      </c>
      <c r="Z31" s="63" t="str">
        <f t="shared" si="4"/>
        <v/>
      </c>
      <c r="AA31" s="64">
        <f>SUM(AA28:AA30)</f>
        <v>1023.923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59.424000000000007</v>
      </c>
      <c r="O51" s="88">
        <f t="shared" si="10"/>
        <v>39.290999999999997</v>
      </c>
      <c r="P51" s="88">
        <f t="shared" si="10"/>
        <v>37.778999999999996</v>
      </c>
      <c r="Q51" s="88">
        <f t="shared" si="10"/>
        <v>62.094999999999992</v>
      </c>
      <c r="R51" s="88">
        <f t="shared" si="10"/>
        <v>74.47</v>
      </c>
      <c r="S51" s="88">
        <f t="shared" si="10"/>
        <v>105.685</v>
      </c>
      <c r="T51" s="88">
        <f t="shared" si="10"/>
        <v>129.964</v>
      </c>
      <c r="U51" s="88">
        <f t="shared" si="10"/>
        <v>126.67</v>
      </c>
      <c r="V51" s="88">
        <f t="shared" si="10"/>
        <v>103.336</v>
      </c>
      <c r="W51" s="88">
        <f t="shared" si="10"/>
        <v>108.749</v>
      </c>
      <c r="X51" s="88">
        <f t="shared" si="10"/>
        <v>110.95499999999998</v>
      </c>
      <c r="Y51" s="88">
        <f t="shared" si="10"/>
        <v>65.504999999999995</v>
      </c>
      <c r="Z51" s="89" t="str">
        <f t="shared" si="10"/>
        <v/>
      </c>
      <c r="AA51" s="105">
        <f>SUM(B51:Z51)</f>
        <v>1023.9229999999999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59.387999999999998</v>
      </c>
      <c r="O4" s="18">
        <v>39.290999999999997</v>
      </c>
      <c r="P4" s="18">
        <v>37.778999999999996</v>
      </c>
      <c r="Q4" s="18">
        <v>62.08700000000001</v>
      </c>
      <c r="R4" s="18">
        <v>74.484999999999999</v>
      </c>
      <c r="S4" s="18">
        <v>105.684</v>
      </c>
      <c r="T4" s="18">
        <v>129.923</v>
      </c>
      <c r="U4" s="18">
        <v>126.70400000000001</v>
      </c>
      <c r="V4" s="18">
        <v>103.321</v>
      </c>
      <c r="W4" s="18">
        <v>108.755</v>
      </c>
      <c r="X4" s="18">
        <v>110.988</v>
      </c>
      <c r="Y4" s="18">
        <v>65.5</v>
      </c>
      <c r="Z4" s="19"/>
      <c r="AA4" s="20">
        <f>SUM(B4:Z4)</f>
        <v>1023.9050000000002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296.55</v>
      </c>
      <c r="O7" s="28">
        <v>272.93</v>
      </c>
      <c r="P7" s="28">
        <v>263.12</v>
      </c>
      <c r="Q7" s="28">
        <v>290.10000000000002</v>
      </c>
      <c r="R7" s="28">
        <v>285</v>
      </c>
      <c r="S7" s="28">
        <v>325</v>
      </c>
      <c r="T7" s="28">
        <v>301</v>
      </c>
      <c r="U7" s="28">
        <v>282</v>
      </c>
      <c r="V7" s="28">
        <v>243</v>
      </c>
      <c r="W7" s="28">
        <v>225.79</v>
      </c>
      <c r="X7" s="28">
        <v>202.89</v>
      </c>
      <c r="Y7" s="28">
        <v>166</v>
      </c>
      <c r="Z7" s="29"/>
      <c r="AA7" s="30">
        <f>IF(SUM(B7:Z7)&lt;&gt;0,AVERAGEIF(B7:Z7,"&lt;&gt;"""),"")</f>
        <v>262.78166666666664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44</v>
      </c>
      <c r="Z12" s="53"/>
      <c r="AA12" s="54">
        <f t="shared" si="0"/>
        <v>44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12.6</v>
      </c>
      <c r="O14" s="57">
        <v>6.99</v>
      </c>
      <c r="P14" s="57"/>
      <c r="Q14" s="57"/>
      <c r="R14" s="57"/>
      <c r="S14" s="57"/>
      <c r="T14" s="57"/>
      <c r="U14" s="57"/>
      <c r="V14" s="57"/>
      <c r="W14" s="57"/>
      <c r="X14" s="57"/>
      <c r="Y14" s="57">
        <v>7.226</v>
      </c>
      <c r="Z14" s="58"/>
      <c r="AA14" s="59">
        <f t="shared" si="0"/>
        <v>26.815999999999999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12.6</v>
      </c>
      <c r="O16" s="62">
        <f t="shared" si="1"/>
        <v>6.99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51.225999999999999</v>
      </c>
      <c r="Z16" s="63" t="str">
        <f t="shared" si="1"/>
        <v/>
      </c>
      <c r="AA16" s="64">
        <f>SUM(AA10:AA15)</f>
        <v>70.816000000000003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5.8999999999999997E-2</v>
      </c>
      <c r="O20" s="77">
        <v>1.1499999999999999</v>
      </c>
      <c r="P20" s="77">
        <v>1.095</v>
      </c>
      <c r="Q20" s="77">
        <v>1.1480000000000001</v>
      </c>
      <c r="R20" s="77">
        <v>1.123</v>
      </c>
      <c r="S20" s="77">
        <v>1.101</v>
      </c>
      <c r="T20" s="77">
        <v>1.1560000000000001</v>
      </c>
      <c r="U20" s="77">
        <v>1.1539999999999999</v>
      </c>
      <c r="V20" s="77">
        <v>1.169</v>
      </c>
      <c r="W20" s="77">
        <v>4.2000000000000003E-2</v>
      </c>
      <c r="X20" s="77">
        <v>4.4999999999999998E-2</v>
      </c>
      <c r="Y20" s="77">
        <v>4.4999999999999998E-2</v>
      </c>
      <c r="Z20" s="78"/>
      <c r="AA20" s="79">
        <f t="shared" si="2"/>
        <v>9.2870000000000008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24.429000000000002</v>
      </c>
      <c r="O21" s="81">
        <v>31.151</v>
      </c>
      <c r="P21" s="81">
        <v>36.683999999999997</v>
      </c>
      <c r="Q21" s="81">
        <v>10.739000000000001</v>
      </c>
      <c r="R21" s="81">
        <v>5.2620000000000005</v>
      </c>
      <c r="S21" s="81">
        <v>3.1829999999999998</v>
      </c>
      <c r="T21" s="81">
        <v>3.2669999999999999</v>
      </c>
      <c r="U21" s="81">
        <v>6.65</v>
      </c>
      <c r="V21" s="81">
        <v>6.7519999999999998</v>
      </c>
      <c r="W21" s="81">
        <v>3.9129999999999998</v>
      </c>
      <c r="X21" s="81">
        <v>3.2429999999999999</v>
      </c>
      <c r="Y21" s="81">
        <v>1.0289999999999999</v>
      </c>
      <c r="Z21" s="78"/>
      <c r="AA21" s="79">
        <f t="shared" si="2"/>
        <v>136.30200000000002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24.488000000000003</v>
      </c>
      <c r="O25" s="88">
        <f t="shared" si="3"/>
        <v>32.301000000000002</v>
      </c>
      <c r="P25" s="88">
        <f t="shared" si="3"/>
        <v>37.778999999999996</v>
      </c>
      <c r="Q25" s="88">
        <f t="shared" si="3"/>
        <v>11.887</v>
      </c>
      <c r="R25" s="88">
        <f t="shared" si="3"/>
        <v>6.3850000000000007</v>
      </c>
      <c r="S25" s="88">
        <f t="shared" si="3"/>
        <v>4.2839999999999998</v>
      </c>
      <c r="T25" s="88">
        <f t="shared" si="3"/>
        <v>4.423</v>
      </c>
      <c r="U25" s="88">
        <f t="shared" si="3"/>
        <v>7.8040000000000003</v>
      </c>
      <c r="V25" s="88">
        <f t="shared" si="3"/>
        <v>7.9209999999999994</v>
      </c>
      <c r="W25" s="88">
        <f t="shared" si="3"/>
        <v>3.9549999999999996</v>
      </c>
      <c r="X25" s="88">
        <f t="shared" si="3"/>
        <v>3.2879999999999998</v>
      </c>
      <c r="Y25" s="88">
        <f t="shared" si="3"/>
        <v>1.0739999999999998</v>
      </c>
      <c r="Z25" s="89">
        <f t="shared" si="3"/>
        <v>0</v>
      </c>
      <c r="AA25" s="90">
        <f t="shared" si="3"/>
        <v>145.58900000000003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37.088000000000001</v>
      </c>
      <c r="O29" s="77">
        <v>39.290999999999997</v>
      </c>
      <c r="P29" s="77">
        <v>37.779000000000003</v>
      </c>
      <c r="Q29" s="77">
        <v>11.887</v>
      </c>
      <c r="R29" s="77">
        <v>6.3849999999999998</v>
      </c>
      <c r="S29" s="77">
        <v>4.2839999999999998</v>
      </c>
      <c r="T29" s="77">
        <v>4.423</v>
      </c>
      <c r="U29" s="77">
        <v>7.8040000000000003</v>
      </c>
      <c r="V29" s="77">
        <v>7.9210000000000003</v>
      </c>
      <c r="W29" s="77">
        <v>3.9550000000000001</v>
      </c>
      <c r="X29" s="77">
        <v>3.2879999999999998</v>
      </c>
      <c r="Y29" s="77">
        <v>52.3</v>
      </c>
      <c r="Z29" s="78"/>
      <c r="AA29" s="79">
        <f>SUM(B29:Z29)</f>
        <v>216.40499999999997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37.088000000000001</v>
      </c>
      <c r="O31" s="62">
        <f t="shared" si="4"/>
        <v>39.290999999999997</v>
      </c>
      <c r="P31" s="62">
        <f t="shared" si="4"/>
        <v>37.779000000000003</v>
      </c>
      <c r="Q31" s="62">
        <f t="shared" si="4"/>
        <v>11.887</v>
      </c>
      <c r="R31" s="62">
        <f t="shared" si="4"/>
        <v>6.3849999999999998</v>
      </c>
      <c r="S31" s="62">
        <f t="shared" si="4"/>
        <v>4.2839999999999998</v>
      </c>
      <c r="T31" s="62">
        <f t="shared" si="4"/>
        <v>4.423</v>
      </c>
      <c r="U31" s="62">
        <f t="shared" si="4"/>
        <v>7.8040000000000003</v>
      </c>
      <c r="V31" s="62">
        <f t="shared" si="4"/>
        <v>7.9210000000000003</v>
      </c>
      <c r="W31" s="62">
        <f t="shared" si="4"/>
        <v>3.9550000000000001</v>
      </c>
      <c r="X31" s="62">
        <f t="shared" si="4"/>
        <v>3.2879999999999998</v>
      </c>
      <c r="Y31" s="62">
        <f t="shared" si="4"/>
        <v>52.3</v>
      </c>
      <c r="Z31" s="63">
        <f t="shared" si="4"/>
        <v>0</v>
      </c>
      <c r="AA31" s="64">
        <f t="shared" si="4"/>
        <v>216.40499999999997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22.3</v>
      </c>
      <c r="O38" s="99"/>
      <c r="P38" s="99"/>
      <c r="Q38" s="99">
        <v>50.2</v>
      </c>
      <c r="R38" s="99">
        <v>68.099999999999994</v>
      </c>
      <c r="S38" s="99">
        <v>101.4</v>
      </c>
      <c r="T38" s="99">
        <v>125.5</v>
      </c>
      <c r="U38" s="99">
        <v>118.9</v>
      </c>
      <c r="V38" s="99">
        <v>95.4</v>
      </c>
      <c r="W38" s="99">
        <v>104.8</v>
      </c>
      <c r="X38" s="99">
        <v>107.7</v>
      </c>
      <c r="Y38" s="99">
        <v>13.2</v>
      </c>
      <c r="Z38" s="100"/>
      <c r="AA38" s="79">
        <f t="shared" si="5"/>
        <v>807.5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22.3</v>
      </c>
      <c r="O39" s="88">
        <f t="shared" si="6"/>
        <v>0</v>
      </c>
      <c r="P39" s="88">
        <f t="shared" si="6"/>
        <v>0</v>
      </c>
      <c r="Q39" s="88">
        <f t="shared" si="6"/>
        <v>50.2</v>
      </c>
      <c r="R39" s="88">
        <f t="shared" si="6"/>
        <v>68.099999999999994</v>
      </c>
      <c r="S39" s="88">
        <f t="shared" si="6"/>
        <v>101.4</v>
      </c>
      <c r="T39" s="88">
        <f t="shared" si="6"/>
        <v>125.5</v>
      </c>
      <c r="U39" s="88">
        <f t="shared" si="6"/>
        <v>118.9</v>
      </c>
      <c r="V39" s="88">
        <f t="shared" si="6"/>
        <v>95.4</v>
      </c>
      <c r="W39" s="88">
        <f t="shared" si="6"/>
        <v>104.8</v>
      </c>
      <c r="X39" s="88">
        <f t="shared" si="6"/>
        <v>107.7</v>
      </c>
      <c r="Y39" s="88">
        <f t="shared" si="6"/>
        <v>13.2</v>
      </c>
      <c r="Z39" s="89">
        <f t="shared" si="6"/>
        <v>0</v>
      </c>
      <c r="AA39" s="90">
        <f t="shared" si="5"/>
        <v>807.5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22.3</v>
      </c>
      <c r="O46" s="99"/>
      <c r="P46" s="99"/>
      <c r="Q46" s="99">
        <v>50.2</v>
      </c>
      <c r="R46" s="99">
        <v>68.099999999999994</v>
      </c>
      <c r="S46" s="99">
        <v>101.4</v>
      </c>
      <c r="T46" s="99">
        <v>125.5</v>
      </c>
      <c r="U46" s="99">
        <v>118.9</v>
      </c>
      <c r="V46" s="99">
        <v>95.4</v>
      </c>
      <c r="W46" s="99">
        <v>104.8</v>
      </c>
      <c r="X46" s="99">
        <v>107.7</v>
      </c>
      <c r="Y46" s="99">
        <v>13.2</v>
      </c>
      <c r="Z46" s="100"/>
      <c r="AA46" s="79">
        <f t="shared" si="7"/>
        <v>807.5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22.3</v>
      </c>
      <c r="O48" s="88">
        <f t="shared" si="8"/>
        <v>0</v>
      </c>
      <c r="P48" s="88">
        <f t="shared" si="8"/>
        <v>0</v>
      </c>
      <c r="Q48" s="88">
        <f t="shared" si="8"/>
        <v>50.2</v>
      </c>
      <c r="R48" s="88">
        <f t="shared" si="8"/>
        <v>68.099999999999994</v>
      </c>
      <c r="S48" s="88">
        <f t="shared" si="8"/>
        <v>101.4</v>
      </c>
      <c r="T48" s="88">
        <f t="shared" si="8"/>
        <v>125.5</v>
      </c>
      <c r="U48" s="88">
        <f t="shared" si="8"/>
        <v>118.9</v>
      </c>
      <c r="V48" s="88">
        <f t="shared" si="8"/>
        <v>95.4</v>
      </c>
      <c r="W48" s="88">
        <f t="shared" si="8"/>
        <v>104.8</v>
      </c>
      <c r="X48" s="88">
        <f t="shared" si="8"/>
        <v>107.7</v>
      </c>
      <c r="Y48" s="88">
        <f t="shared" si="8"/>
        <v>13.2</v>
      </c>
      <c r="Z48" s="89">
        <f t="shared" si="8"/>
        <v>0</v>
      </c>
      <c r="AA48" s="90">
        <f t="shared" si="7"/>
        <v>807.5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59.388000000000005</v>
      </c>
      <c r="O51" s="88">
        <f t="shared" si="10"/>
        <v>39.291000000000004</v>
      </c>
      <c r="P51" s="88">
        <f t="shared" si="10"/>
        <v>37.778999999999996</v>
      </c>
      <c r="Q51" s="88">
        <f t="shared" si="10"/>
        <v>62.087000000000003</v>
      </c>
      <c r="R51" s="88">
        <f t="shared" si="10"/>
        <v>74.484999999999999</v>
      </c>
      <c r="S51" s="88">
        <f t="shared" si="10"/>
        <v>105.68400000000001</v>
      </c>
      <c r="T51" s="88">
        <f t="shared" si="10"/>
        <v>129.923</v>
      </c>
      <c r="U51" s="88">
        <f t="shared" si="10"/>
        <v>126.70400000000001</v>
      </c>
      <c r="V51" s="88">
        <f t="shared" si="10"/>
        <v>103.321</v>
      </c>
      <c r="W51" s="88">
        <f t="shared" si="10"/>
        <v>108.755</v>
      </c>
      <c r="X51" s="88">
        <f t="shared" si="10"/>
        <v>110.988</v>
      </c>
      <c r="Y51" s="88">
        <f t="shared" si="10"/>
        <v>65.5</v>
      </c>
      <c r="Z51" s="89">
        <f t="shared" si="10"/>
        <v>0</v>
      </c>
      <c r="AA51" s="105">
        <f>SUM(B51:Z51)</f>
        <v>1023.9050000000002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E15" sqref="AE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22.3</v>
      </c>
      <c r="O4" s="18"/>
      <c r="P4" s="18"/>
      <c r="Q4" s="18">
        <v>50.2</v>
      </c>
      <c r="R4" s="18">
        <v>68.099999999999994</v>
      </c>
      <c r="S4" s="18">
        <v>101.4</v>
      </c>
      <c r="T4" s="18">
        <v>125.5</v>
      </c>
      <c r="U4" s="18">
        <v>118.9</v>
      </c>
      <c r="V4" s="18">
        <v>95.4</v>
      </c>
      <c r="W4" s="18">
        <v>104.8</v>
      </c>
      <c r="X4" s="18">
        <v>107.7</v>
      </c>
      <c r="Y4" s="18">
        <v>13.2</v>
      </c>
      <c r="Z4" s="19"/>
      <c r="AA4" s="112">
        <f>SUM(B4:Z4)</f>
        <v>807.5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296.55</v>
      </c>
      <c r="O7" s="118">
        <v>272.93</v>
      </c>
      <c r="P7" s="118">
        <v>263.12</v>
      </c>
      <c r="Q7" s="118">
        <v>290.10000000000002</v>
      </c>
      <c r="R7" s="118">
        <v>285</v>
      </c>
      <c r="S7" s="118">
        <v>325</v>
      </c>
      <c r="T7" s="118">
        <v>301</v>
      </c>
      <c r="U7" s="118">
        <v>282</v>
      </c>
      <c r="V7" s="118">
        <v>243</v>
      </c>
      <c r="W7" s="118">
        <v>225.79</v>
      </c>
      <c r="X7" s="118">
        <v>202.89</v>
      </c>
      <c r="Y7" s="118">
        <v>166</v>
      </c>
      <c r="Z7" s="119"/>
      <c r="AA7" s="120">
        <f>IF(SUM(B7:Z7)&lt;&gt;0,AVERAGEIF(B7:Z7,"&lt;&gt;"""),"")</f>
        <v>262.78166666666664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22.3</v>
      </c>
      <c r="O23" s="134"/>
      <c r="P23" s="134"/>
      <c r="Q23" s="134">
        <v>50.2</v>
      </c>
      <c r="R23" s="134">
        <v>68.099999999999994</v>
      </c>
      <c r="S23" s="134">
        <v>101.4</v>
      </c>
      <c r="T23" s="134">
        <v>125.5</v>
      </c>
      <c r="U23" s="134">
        <v>118.9</v>
      </c>
      <c r="V23" s="134">
        <v>95.4</v>
      </c>
      <c r="W23" s="134">
        <v>104.8</v>
      </c>
      <c r="X23" s="134">
        <v>107.7</v>
      </c>
      <c r="Y23" s="134">
        <v>13.2</v>
      </c>
      <c r="Z23" s="132"/>
      <c r="AA23" s="133">
        <f t="shared" si="2"/>
        <v>807.5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22.3</v>
      </c>
      <c r="O24" s="136">
        <f t="shared" si="3"/>
        <v>0</v>
      </c>
      <c r="P24" s="136">
        <f t="shared" si="3"/>
        <v>0</v>
      </c>
      <c r="Q24" s="136">
        <f t="shared" si="3"/>
        <v>50.2</v>
      </c>
      <c r="R24" s="136">
        <f t="shared" si="3"/>
        <v>68.099999999999994</v>
      </c>
      <c r="S24" s="136">
        <f t="shared" si="3"/>
        <v>101.4</v>
      </c>
      <c r="T24" s="136">
        <f t="shared" si="3"/>
        <v>125.5</v>
      </c>
      <c r="U24" s="136">
        <f t="shared" si="3"/>
        <v>118.9</v>
      </c>
      <c r="V24" s="136">
        <f t="shared" si="3"/>
        <v>95.4</v>
      </c>
      <c r="W24" s="136">
        <f t="shared" si="3"/>
        <v>104.8</v>
      </c>
      <c r="X24" s="136">
        <f t="shared" si="3"/>
        <v>107.7</v>
      </c>
      <c r="Y24" s="136">
        <f t="shared" si="3"/>
        <v>13.2</v>
      </c>
      <c r="Z24" s="137" t="str">
        <f t="shared" si="3"/>
        <v/>
      </c>
      <c r="AA24" s="90">
        <f t="shared" si="2"/>
        <v>807.5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2021-11-15T09:21:31Z</dcterms:created>
  <dcterms:modified xsi:type="dcterms:W3CDTF">2021-11-15T09:21:32Z</dcterms:modified>
</cp:coreProperties>
</file>