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<sst xmlns="http://schemas.openxmlformats.org/spreadsheetml/2006/main" count="117" uniqueCount="53">
  <si>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11/11/2021 11:23:42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</si>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</sst>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81.474000000000004</c:v>
                </c:pt>
                <c:pt idx="13">
                  <c:v>94.1</c:v>
                </c:pt>
                <c:pt idx="22">
                  <c:v>85</c:v>
                </c:pt>
                <c:pt idx="23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59.6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9.5</c:v>
                </c:pt>
                <c:pt idx="20">
                  <c:v>0</c:v>
                </c:pt>
                <c:pt idx="21">
                  <c:v>34.700000000000003</c:v>
                </c:pt>
                <c:pt idx="22">
                  <c:v>11.1</c:v>
                </c:pt>
                <c:pt idx="23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4">
                  <c:v>55.32</c:v>
                </c:pt>
                <c:pt idx="16">
                  <c:v>43.564999999999998</c:v>
                </c:pt>
                <c:pt idx="17">
                  <c:v>40.397000000000006</c:v>
                </c:pt>
                <c:pt idx="18">
                  <c:v>47.314999999999998</c:v>
                </c:pt>
                <c:pt idx="19">
                  <c:v>35.661999999999999</c:v>
                </c:pt>
                <c:pt idx="20">
                  <c:v>42.728999999999999</c:v>
                </c:pt>
                <c:pt idx="21">
                  <c:v>4.4809999999999999</c:v>
                </c:pt>
                <c:pt idx="22">
                  <c:v>30.875</c:v>
                </c:pt>
                <c:pt idx="23">
                  <c:v>5.7279999999999998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048536"/>
        <c:axId val="404048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81.474000000000004</c:v>
                </c:pt>
                <c:pt idx="13">
                  <c:v>94.115000000000009</c:v>
                </c:pt>
                <c:pt idx="14">
                  <c:v>55.32</c:v>
                </c:pt>
                <c:pt idx="15">
                  <c:v>59.612000000000002</c:v>
                </c:pt>
                <c:pt idx="16">
                  <c:v>43.564999999999998</c:v>
                </c:pt>
                <c:pt idx="17">
                  <c:v>42.791000000000004</c:v>
                </c:pt>
                <c:pt idx="18">
                  <c:v>47.315000000000005</c:v>
                </c:pt>
                <c:pt idx="19">
                  <c:v>45.151000000000003</c:v>
                </c:pt>
                <c:pt idx="20">
                  <c:v>42.705999999999996</c:v>
                </c:pt>
                <c:pt idx="21">
                  <c:v>39.145000000000003</c:v>
                </c:pt>
                <c:pt idx="22">
                  <c:v>166.97499999999999</c:v>
                </c:pt>
                <c:pt idx="23">
                  <c:v>157.72300000000001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048536"/>
        <c:axId val="404048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182.87</c:v>
                </c:pt>
                <c:pt idx="13">
                  <c:v>182.5</c:v>
                </c:pt>
                <c:pt idx="14">
                  <c:v>218.16</c:v>
                </c:pt>
                <c:pt idx="15">
                  <c:v>235</c:v>
                </c:pt>
                <c:pt idx="16">
                  <c:v>282.01</c:v>
                </c:pt>
                <c:pt idx="17">
                  <c:v>295</c:v>
                </c:pt>
                <c:pt idx="18">
                  <c:v>283.87</c:v>
                </c:pt>
                <c:pt idx="19">
                  <c:v>277.25</c:v>
                </c:pt>
                <c:pt idx="20">
                  <c:v>256.60000000000002</c:v>
                </c:pt>
                <c:pt idx="21">
                  <c:v>201.1</c:v>
                </c:pt>
                <c:pt idx="22">
                  <c:v>193</c:v>
                </c:pt>
                <c:pt idx="23">
                  <c:v>164.99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66856"/>
        <c:axId val="404049320"/>
      </c:lineChart>
      <c:catAx>
        <c:axId val="404048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048928"/>
        <c:crosses val="autoZero"/>
        <c:auto val="1"/>
        <c:lblAlgn val="ctr"/>
        <c:lblOffset val="100"/>
        <c:noMultiLvlLbl val="0"/>
      </c:catAx>
      <c:valAx>
        <c:axId val="40404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048536"/>
        <c:crosses val="autoZero"/>
        <c:crossBetween val="between"/>
      </c:valAx>
      <c:valAx>
        <c:axId val="404049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66856"/>
        <c:crosses val="max"/>
        <c:crossBetween val="between"/>
      </c:valAx>
      <c:catAx>
        <c:axId val="30866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049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81.474000000000004</v>
      </c>
      <c r="O4" s="18">
        <v>94.1</v>
      </c>
      <c r="P4" s="18">
        <v>55.32</v>
      </c>
      <c r="Q4" s="18">
        <v>59.6</v>
      </c>
      <c r="R4" s="18">
        <v>43.564999999999998</v>
      </c>
      <c r="S4" s="18">
        <v>42.785000000000004</v>
      </c>
      <c r="T4" s="18">
        <v>47.314999999999998</v>
      </c>
      <c r="U4" s="18">
        <v>45.161999999999992</v>
      </c>
      <c r="V4" s="18">
        <v>42.728999999999999</v>
      </c>
      <c r="W4" s="18">
        <v>39.180999999999997</v>
      </c>
      <c r="X4" s="18">
        <v>166.97499999999999</v>
      </c>
      <c r="Y4" s="18">
        <v>157.72800000000001</v>
      </c>
      <c r="Z4" s="19"/>
      <c r="AA4" s="20">
        <f>SUM(B4:Z4)</f>
        <v>875.9340000000002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182.87</v>
      </c>
      <c r="O7" s="28">
        <v>182.5</v>
      </c>
      <c r="P7" s="28">
        <v>218.16</v>
      </c>
      <c r="Q7" s="28">
        <v>235</v>
      </c>
      <c r="R7" s="28">
        <v>282.01</v>
      </c>
      <c r="S7" s="28">
        <v>295</v>
      </c>
      <c r="T7" s="28">
        <v>283.87</v>
      </c>
      <c r="U7" s="28">
        <v>277.25</v>
      </c>
      <c r="V7" s="28">
        <v>256.60000000000002</v>
      </c>
      <c r="W7" s="28">
        <v>201.1</v>
      </c>
      <c r="X7" s="28">
        <v>193</v>
      </c>
      <c r="Y7" s="28">
        <v>164.99</v>
      </c>
      <c r="Z7" s="29"/>
      <c r="AA7" s="30">
        <f>IF(SUM(B7:Z7)&lt;&gt;0,AVERAGEIF(B7:Z7,"&lt;&gt;"""),"")</f>
        <v>231.02916666666661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81.474000000000004</v>
      </c>
      <c r="O12" s="52">
        <v>94.1</v>
      </c>
      <c r="P12" s="52"/>
      <c r="Q12" s="52"/>
      <c r="R12" s="52"/>
      <c r="S12" s="52"/>
      <c r="T12" s="52"/>
      <c r="U12" s="52"/>
      <c r="V12" s="52"/>
      <c r="W12" s="52"/>
      <c r="X12" s="52">
        <v>85</v>
      </c>
      <c r="Y12" s="52">
        <v>85</v>
      </c>
      <c r="Z12" s="53"/>
      <c r="AA12" s="54">
        <f t="shared" si="0"/>
        <v>345.57400000000001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40</v>
      </c>
      <c r="Y13" s="52">
        <v>40</v>
      </c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55.32</v>
      </c>
      <c r="Q14" s="57"/>
      <c r="R14" s="57">
        <v>43.564999999999998</v>
      </c>
      <c r="S14" s="57">
        <v>40.397000000000006</v>
      </c>
      <c r="T14" s="57">
        <v>47.314999999999998</v>
      </c>
      <c r="U14" s="57">
        <v>35.661999999999999</v>
      </c>
      <c r="V14" s="57">
        <v>42.728999999999999</v>
      </c>
      <c r="W14" s="57">
        <v>4.4809999999999999</v>
      </c>
      <c r="X14" s="57">
        <v>30.875</v>
      </c>
      <c r="Y14" s="57">
        <v>5.7279999999999998</v>
      </c>
      <c r="Z14" s="58"/>
      <c r="AA14" s="59">
        <f t="shared" si="0"/>
        <v>306.072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81.474000000000004</v>
      </c>
      <c r="O16" s="62">
        <f t="shared" si="1"/>
        <v>94.1</v>
      </c>
      <c r="P16" s="62">
        <f t="shared" si="1"/>
        <v>55.32</v>
      </c>
      <c r="Q16" s="62">
        <f t="shared" si="1"/>
        <v>0</v>
      </c>
      <c r="R16" s="62">
        <f t="shared" si="1"/>
        <v>43.564999999999998</v>
      </c>
      <c r="S16" s="62">
        <f t="shared" si="1"/>
        <v>40.397000000000006</v>
      </c>
      <c r="T16" s="62">
        <f t="shared" si="1"/>
        <v>47.314999999999998</v>
      </c>
      <c r="U16" s="62">
        <f t="shared" si="1"/>
        <v>35.661999999999999</v>
      </c>
      <c r="V16" s="62">
        <f t="shared" si="1"/>
        <v>42.728999999999999</v>
      </c>
      <c r="W16" s="62">
        <f t="shared" si="1"/>
        <v>4.4809999999999999</v>
      </c>
      <c r="X16" s="62">
        <f t="shared" si="1"/>
        <v>155.875</v>
      </c>
      <c r="Y16" s="62">
        <f t="shared" si="1"/>
        <v>130.72800000000001</v>
      </c>
      <c r="Z16" s="63" t="str">
        <f t="shared" si="1"/>
        <v/>
      </c>
      <c r="AA16" s="64">
        <f>SUM(AA10:AA15)</f>
        <v>731.64599999999996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2.3879999999999999</v>
      </c>
      <c r="T21" s="81"/>
      <c r="U21" s="81"/>
      <c r="V21" s="81"/>
      <c r="W21" s="81"/>
      <c r="X21" s="81"/>
      <c r="Y21" s="81"/>
      <c r="Z21" s="78"/>
      <c r="AA21" s="79">
        <f t="shared" si="2"/>
        <v>2.3879999999999999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2.3879999999999999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2.3879999999999999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81.474000000000004</v>
      </c>
      <c r="O29" s="77">
        <v>94.1</v>
      </c>
      <c r="P29" s="77">
        <v>55.32</v>
      </c>
      <c r="Q29" s="77"/>
      <c r="R29" s="77">
        <v>43.564999999999998</v>
      </c>
      <c r="S29" s="77">
        <v>42.784999999999997</v>
      </c>
      <c r="T29" s="77">
        <v>47.314999999999998</v>
      </c>
      <c r="U29" s="77">
        <v>35.661999999999999</v>
      </c>
      <c r="V29" s="77">
        <v>42.728999999999999</v>
      </c>
      <c r="W29" s="77">
        <v>4.4809999999999999</v>
      </c>
      <c r="X29" s="77">
        <v>155.875</v>
      </c>
      <c r="Y29" s="77">
        <v>130.72800000000001</v>
      </c>
      <c r="Z29" s="78"/>
      <c r="AA29" s="79">
        <f>SUM(B29:Z29)</f>
        <v>734.03400000000011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81.474000000000004</v>
      </c>
      <c r="O31" s="62">
        <f t="shared" si="4"/>
        <v>94.1</v>
      </c>
      <c r="P31" s="62">
        <f t="shared" si="4"/>
        <v>55.32</v>
      </c>
      <c r="Q31" s="62">
        <f t="shared" si="4"/>
        <v>0</v>
      </c>
      <c r="R31" s="62">
        <f t="shared" si="4"/>
        <v>43.564999999999998</v>
      </c>
      <c r="S31" s="62">
        <f t="shared" si="4"/>
        <v>42.784999999999997</v>
      </c>
      <c r="T31" s="62">
        <f t="shared" si="4"/>
        <v>47.314999999999998</v>
      </c>
      <c r="U31" s="62">
        <f t="shared" si="4"/>
        <v>35.661999999999999</v>
      </c>
      <c r="V31" s="62">
        <f t="shared" si="4"/>
        <v>42.728999999999999</v>
      </c>
      <c r="W31" s="62">
        <f t="shared" si="4"/>
        <v>4.4809999999999999</v>
      </c>
      <c r="X31" s="62">
        <f t="shared" si="4"/>
        <v>155.875</v>
      </c>
      <c r="Y31" s="62">
        <f t="shared" si="4"/>
        <v>130.72800000000001</v>
      </c>
      <c r="Z31" s="63" t="str">
        <f t="shared" si="4"/>
        <v/>
      </c>
      <c r="AA31" s="64">
        <f>SUM(AA28:AA30)</f>
        <v>734.03400000000011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59.6</v>
      </c>
      <c r="R38" s="99"/>
      <c r="S38" s="99"/>
      <c r="T38" s="99"/>
      <c r="U38" s="99">
        <v>9.5</v>
      </c>
      <c r="V38" s="99"/>
      <c r="W38" s="99">
        <v>34.700000000000003</v>
      </c>
      <c r="X38" s="99">
        <v>11.1</v>
      </c>
      <c r="Y38" s="99">
        <v>27</v>
      </c>
      <c r="Z38" s="100"/>
      <c r="AA38" s="79">
        <f t="shared" si="5"/>
        <v>141.89999999999998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59.6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9.5</v>
      </c>
      <c r="V39" s="88">
        <f t="shared" si="6"/>
        <v>0</v>
      </c>
      <c r="W39" s="88">
        <f t="shared" si="6"/>
        <v>34.700000000000003</v>
      </c>
      <c r="X39" s="88">
        <f t="shared" si="6"/>
        <v>11.1</v>
      </c>
      <c r="Y39" s="88">
        <f t="shared" si="6"/>
        <v>27</v>
      </c>
      <c r="Z39" s="89" t="str">
        <f t="shared" si="6"/>
        <v/>
      </c>
      <c r="AA39" s="90">
        <f t="shared" si="5"/>
        <v>141.89999999999998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59.6</v>
      </c>
      <c r="R46" s="99"/>
      <c r="S46" s="99"/>
      <c r="T46" s="99"/>
      <c r="U46" s="99">
        <v>9.5</v>
      </c>
      <c r="V46" s="99"/>
      <c r="W46" s="99">
        <v>34.700000000000003</v>
      </c>
      <c r="X46" s="99">
        <v>11.1</v>
      </c>
      <c r="Y46" s="99">
        <v>27</v>
      </c>
      <c r="Z46" s="100"/>
      <c r="AA46" s="79">
        <f t="shared" si="7"/>
        <v>141.89999999999998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59.6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9.5</v>
      </c>
      <c r="V48" s="88">
        <f t="shared" si="8"/>
        <v>0</v>
      </c>
      <c r="W48" s="88">
        <f t="shared" si="8"/>
        <v>34.700000000000003</v>
      </c>
      <c r="X48" s="88">
        <f t="shared" si="8"/>
        <v>11.1</v>
      </c>
      <c r="Y48" s="88">
        <f t="shared" si="8"/>
        <v>27</v>
      </c>
      <c r="Z48" s="89" t="str">
        <f t="shared" si="8"/>
        <v/>
      </c>
      <c r="AA48" s="90">
        <f t="shared" si="7"/>
        <v>141.89999999999998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81.474000000000004</v>
      </c>
      <c r="O51" s="88">
        <f t="shared" si="10"/>
        <v>94.1</v>
      </c>
      <c r="P51" s="88">
        <f t="shared" si="10"/>
        <v>55.32</v>
      </c>
      <c r="Q51" s="88">
        <f t="shared" si="10"/>
        <v>59.6</v>
      </c>
      <c r="R51" s="88">
        <f t="shared" si="10"/>
        <v>43.564999999999998</v>
      </c>
      <c r="S51" s="88">
        <f t="shared" si="10"/>
        <v>42.785000000000004</v>
      </c>
      <c r="T51" s="88">
        <f t="shared" si="10"/>
        <v>47.314999999999998</v>
      </c>
      <c r="U51" s="88">
        <f t="shared" si="10"/>
        <v>45.161999999999999</v>
      </c>
      <c r="V51" s="88">
        <f t="shared" si="10"/>
        <v>42.728999999999999</v>
      </c>
      <c r="W51" s="88">
        <f t="shared" si="10"/>
        <v>39.181000000000004</v>
      </c>
      <c r="X51" s="88">
        <f t="shared" si="10"/>
        <v>166.97499999999999</v>
      </c>
      <c r="Y51" s="88">
        <f t="shared" si="10"/>
        <v>157.72800000000001</v>
      </c>
      <c r="Z51" s="89" t="str">
        <f t="shared" si="10"/>
        <v/>
      </c>
      <c r="AA51" s="105">
        <f>SUM(B51:Z51)</f>
        <v>875.9340000000002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81.474000000000004</v>
      </c>
      <c r="O4" s="18">
        <v>94.115000000000009</v>
      </c>
      <c r="P4" s="18">
        <v>55.32</v>
      </c>
      <c r="Q4" s="18">
        <v>59.612000000000002</v>
      </c>
      <c r="R4" s="18">
        <v>43.564999999999998</v>
      </c>
      <c r="S4" s="18">
        <v>42.791000000000004</v>
      </c>
      <c r="T4" s="18">
        <v>47.315000000000005</v>
      </c>
      <c r="U4" s="18">
        <v>45.151000000000003</v>
      </c>
      <c r="V4" s="18">
        <v>42.705999999999996</v>
      </c>
      <c r="W4" s="18">
        <v>39.145000000000003</v>
      </c>
      <c r="X4" s="18">
        <v>166.97499999999999</v>
      </c>
      <c r="Y4" s="18">
        <v>157.72300000000001</v>
      </c>
      <c r="Z4" s="19"/>
      <c r="AA4" s="20">
        <f>SUM(B4:Z4)</f>
        <v>875.89200000000005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182.87</v>
      </c>
      <c r="O7" s="28">
        <v>182.5</v>
      </c>
      <c r="P7" s="28">
        <v>218.16</v>
      </c>
      <c r="Q7" s="28">
        <v>235</v>
      </c>
      <c r="R7" s="28">
        <v>282.01</v>
      </c>
      <c r="S7" s="28">
        <v>295</v>
      </c>
      <c r="T7" s="28">
        <v>283.87</v>
      </c>
      <c r="U7" s="28">
        <v>277.25</v>
      </c>
      <c r="V7" s="28">
        <v>256.60000000000002</v>
      </c>
      <c r="W7" s="28">
        <v>201.1</v>
      </c>
      <c r="X7" s="28">
        <v>193</v>
      </c>
      <c r="Y7" s="28">
        <v>164.99</v>
      </c>
      <c r="Z7" s="29"/>
      <c r="AA7" s="30">
        <f>IF(SUM(B7:Z7)&lt;&gt;0,AVERAGEIF(B7:Z7,"&lt;&gt;"""),"")</f>
        <v>231.02916666666661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16.724</v>
      </c>
      <c r="O14" s="57">
        <v>20.615000000000002</v>
      </c>
      <c r="P14" s="57">
        <v>12.018999999999998</v>
      </c>
      <c r="Q14" s="57">
        <v>20.59</v>
      </c>
      <c r="R14" s="57">
        <v>17.365000000000002</v>
      </c>
      <c r="S14" s="57">
        <v>16.41</v>
      </c>
      <c r="T14" s="57">
        <v>16.535</v>
      </c>
      <c r="U14" s="57">
        <v>12.303000000000001</v>
      </c>
      <c r="V14" s="57">
        <v>15.477</v>
      </c>
      <c r="W14" s="57">
        <v>11.161999999999999</v>
      </c>
      <c r="X14" s="57">
        <v>15.597999999999999</v>
      </c>
      <c r="Y14" s="57">
        <v>16.058999999999997</v>
      </c>
      <c r="Z14" s="58"/>
      <c r="AA14" s="59">
        <f t="shared" si="0"/>
        <v>190.857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16.724</v>
      </c>
      <c r="O16" s="62">
        <f t="shared" si="1"/>
        <v>20.615000000000002</v>
      </c>
      <c r="P16" s="62">
        <f t="shared" si="1"/>
        <v>12.018999999999998</v>
      </c>
      <c r="Q16" s="62">
        <f t="shared" si="1"/>
        <v>20.59</v>
      </c>
      <c r="R16" s="62">
        <f t="shared" si="1"/>
        <v>17.365000000000002</v>
      </c>
      <c r="S16" s="62">
        <f t="shared" si="1"/>
        <v>16.41</v>
      </c>
      <c r="T16" s="62">
        <f t="shared" si="1"/>
        <v>16.535</v>
      </c>
      <c r="U16" s="62">
        <f t="shared" si="1"/>
        <v>12.303000000000001</v>
      </c>
      <c r="V16" s="62">
        <f t="shared" si="1"/>
        <v>15.477</v>
      </c>
      <c r="W16" s="62">
        <f t="shared" si="1"/>
        <v>11.161999999999999</v>
      </c>
      <c r="X16" s="62">
        <f t="shared" si="1"/>
        <v>15.597999999999999</v>
      </c>
      <c r="Y16" s="62">
        <f t="shared" si="1"/>
        <v>16.058999999999997</v>
      </c>
      <c r="Z16" s="63" t="str">
        <f t="shared" si="1"/>
        <v/>
      </c>
      <c r="AA16" s="64">
        <f>SUM(AA10:AA15)</f>
        <v>190.857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8.1980000000000004</v>
      </c>
      <c r="O20" s="77">
        <v>7.98</v>
      </c>
      <c r="P20" s="77">
        <v>7.5220000000000002</v>
      </c>
      <c r="Q20" s="77">
        <v>9.5629999999999988</v>
      </c>
      <c r="R20" s="77">
        <v>7.0940000000000003</v>
      </c>
      <c r="S20" s="77">
        <v>7.0920000000000005</v>
      </c>
      <c r="T20" s="77">
        <v>7.024</v>
      </c>
      <c r="U20" s="77">
        <v>6.8559999999999999</v>
      </c>
      <c r="V20" s="77">
        <v>0.86099999999999999</v>
      </c>
      <c r="W20" s="77">
        <v>8.1920000000000002</v>
      </c>
      <c r="X20" s="77">
        <v>5.4739999999999993</v>
      </c>
      <c r="Y20" s="77">
        <v>5.3159999999999998</v>
      </c>
      <c r="Z20" s="78"/>
      <c r="AA20" s="79">
        <f t="shared" si="2"/>
        <v>81.172000000000011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56.551999999999992</v>
      </c>
      <c r="O21" s="81">
        <v>56.22</v>
      </c>
      <c r="P21" s="81">
        <v>35.778999999999996</v>
      </c>
      <c r="Q21" s="81">
        <v>29.459</v>
      </c>
      <c r="R21" s="81">
        <v>19.106000000000002</v>
      </c>
      <c r="S21" s="81">
        <v>17.189</v>
      </c>
      <c r="T21" s="81">
        <v>23.756</v>
      </c>
      <c r="U21" s="81">
        <v>25.992000000000001</v>
      </c>
      <c r="V21" s="81">
        <v>11.068</v>
      </c>
      <c r="W21" s="81">
        <v>19.791</v>
      </c>
      <c r="X21" s="81">
        <v>20.902999999999999</v>
      </c>
      <c r="Y21" s="81">
        <v>11.347999999999999</v>
      </c>
      <c r="Z21" s="78"/>
      <c r="AA21" s="79">
        <f t="shared" si="2"/>
        <v>327.16300000000001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>
        <v>125</v>
      </c>
      <c r="Y22" s="81">
        <v>125</v>
      </c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64.75</v>
      </c>
      <c r="O25" s="88">
        <f t="shared" si="3"/>
        <v>64.2</v>
      </c>
      <c r="P25" s="88">
        <f t="shared" si="3"/>
        <v>43.300999999999995</v>
      </c>
      <c r="Q25" s="88">
        <f t="shared" si="3"/>
        <v>39.021999999999998</v>
      </c>
      <c r="R25" s="88">
        <f t="shared" si="3"/>
        <v>26.200000000000003</v>
      </c>
      <c r="S25" s="88">
        <f t="shared" si="3"/>
        <v>24.280999999999999</v>
      </c>
      <c r="T25" s="88">
        <f t="shared" si="3"/>
        <v>30.78</v>
      </c>
      <c r="U25" s="88">
        <f t="shared" si="3"/>
        <v>32.847999999999999</v>
      </c>
      <c r="V25" s="88">
        <f t="shared" si="3"/>
        <v>11.929</v>
      </c>
      <c r="W25" s="88">
        <f t="shared" si="3"/>
        <v>27.983000000000001</v>
      </c>
      <c r="X25" s="88">
        <f t="shared" si="3"/>
        <v>151.37700000000001</v>
      </c>
      <c r="Y25" s="88">
        <f t="shared" si="3"/>
        <v>141.66399999999999</v>
      </c>
      <c r="Z25" s="89">
        <f t="shared" si="3"/>
        <v>0</v>
      </c>
      <c r="AA25" s="90">
        <f t="shared" si="3"/>
        <v>658.33500000000004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81.474000000000004</v>
      </c>
      <c r="O29" s="77">
        <v>84.814999999999998</v>
      </c>
      <c r="P29" s="77">
        <v>55.32</v>
      </c>
      <c r="Q29" s="77">
        <v>59.612000000000002</v>
      </c>
      <c r="R29" s="77">
        <v>43.564999999999998</v>
      </c>
      <c r="S29" s="77">
        <v>40.691000000000003</v>
      </c>
      <c r="T29" s="77">
        <v>47.314999999999998</v>
      </c>
      <c r="U29" s="77">
        <v>45.151000000000003</v>
      </c>
      <c r="V29" s="77">
        <v>27.405999999999999</v>
      </c>
      <c r="W29" s="77">
        <v>39.145000000000003</v>
      </c>
      <c r="X29" s="77">
        <v>166.97499999999999</v>
      </c>
      <c r="Y29" s="77">
        <v>157.72300000000001</v>
      </c>
      <c r="Z29" s="78"/>
      <c r="AA29" s="79">
        <f>SUM(B29:Z29)</f>
        <v>849.19200000000001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81.474000000000004</v>
      </c>
      <c r="O31" s="62">
        <f t="shared" si="4"/>
        <v>84.814999999999998</v>
      </c>
      <c r="P31" s="62">
        <f t="shared" si="4"/>
        <v>55.32</v>
      </c>
      <c r="Q31" s="62">
        <f t="shared" si="4"/>
        <v>59.612000000000002</v>
      </c>
      <c r="R31" s="62">
        <f t="shared" si="4"/>
        <v>43.564999999999998</v>
      </c>
      <c r="S31" s="62">
        <f t="shared" si="4"/>
        <v>40.691000000000003</v>
      </c>
      <c r="T31" s="62">
        <f t="shared" si="4"/>
        <v>47.314999999999998</v>
      </c>
      <c r="U31" s="62">
        <f t="shared" si="4"/>
        <v>45.151000000000003</v>
      </c>
      <c r="V31" s="62">
        <f t="shared" si="4"/>
        <v>27.405999999999999</v>
      </c>
      <c r="W31" s="62">
        <f t="shared" si="4"/>
        <v>39.145000000000003</v>
      </c>
      <c r="X31" s="62">
        <f t="shared" si="4"/>
        <v>166.97499999999999</v>
      </c>
      <c r="Y31" s="62">
        <f t="shared" si="4"/>
        <v>157.72300000000001</v>
      </c>
      <c r="Z31" s="63">
        <f t="shared" si="4"/>
        <v>0</v>
      </c>
      <c r="AA31" s="64">
        <f t="shared" si="4"/>
        <v>849.19200000000001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9.3000000000000007</v>
      </c>
      <c r="P38" s="99"/>
      <c r="Q38" s="99"/>
      <c r="R38" s="99"/>
      <c r="S38" s="99">
        <v>2.1</v>
      </c>
      <c r="T38" s="99"/>
      <c r="U38" s="99"/>
      <c r="V38" s="99">
        <v>15.3</v>
      </c>
      <c r="W38" s="99"/>
      <c r="X38" s="99"/>
      <c r="Y38" s="99"/>
      <c r="Z38" s="100"/>
      <c r="AA38" s="79">
        <f t="shared" si="5"/>
        <v>26.700000000000003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9.3000000000000007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2.1</v>
      </c>
      <c r="T39" s="88">
        <f t="shared" si="6"/>
        <v>0</v>
      </c>
      <c r="U39" s="88">
        <f t="shared" si="6"/>
        <v>0</v>
      </c>
      <c r="V39" s="88">
        <f t="shared" si="6"/>
        <v>15.3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26.700000000000003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9.3000000000000007</v>
      </c>
      <c r="P46" s="99"/>
      <c r="Q46" s="99"/>
      <c r="R46" s="99"/>
      <c r="S46" s="99">
        <v>2.1</v>
      </c>
      <c r="T46" s="99"/>
      <c r="U46" s="99"/>
      <c r="V46" s="99">
        <v>15.3</v>
      </c>
      <c r="W46" s="99"/>
      <c r="X46" s="99"/>
      <c r="Y46" s="99"/>
      <c r="Z46" s="100"/>
      <c r="AA46" s="79">
        <f t="shared" si="7"/>
        <v>26.700000000000003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9.3000000000000007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2.1</v>
      </c>
      <c r="T48" s="88">
        <f t="shared" si="8"/>
        <v>0</v>
      </c>
      <c r="U48" s="88">
        <f t="shared" si="8"/>
        <v>0</v>
      </c>
      <c r="V48" s="88">
        <f t="shared" si="8"/>
        <v>15.3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26.700000000000003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81.474000000000004</v>
      </c>
      <c r="O51" s="88">
        <f t="shared" si="10"/>
        <v>94.114999999999995</v>
      </c>
      <c r="P51" s="88">
        <f t="shared" si="10"/>
        <v>55.319999999999993</v>
      </c>
      <c r="Q51" s="88">
        <f t="shared" si="10"/>
        <v>59.611999999999995</v>
      </c>
      <c r="R51" s="88">
        <f t="shared" si="10"/>
        <v>43.565000000000005</v>
      </c>
      <c r="S51" s="88">
        <f t="shared" si="10"/>
        <v>42.791000000000004</v>
      </c>
      <c r="T51" s="88">
        <f t="shared" si="10"/>
        <v>47.314999999999998</v>
      </c>
      <c r="U51" s="88">
        <f t="shared" si="10"/>
        <v>45.150999999999996</v>
      </c>
      <c r="V51" s="88">
        <f t="shared" si="10"/>
        <v>42.706000000000003</v>
      </c>
      <c r="W51" s="88">
        <f t="shared" si="10"/>
        <v>39.144999999999996</v>
      </c>
      <c r="X51" s="88">
        <f t="shared" si="10"/>
        <v>166.97500000000002</v>
      </c>
      <c r="Y51" s="88">
        <f t="shared" si="10"/>
        <v>157.72299999999998</v>
      </c>
      <c r="Z51" s="89">
        <f t="shared" si="10"/>
        <v>0</v>
      </c>
      <c r="AA51" s="105">
        <f>SUM(B51:Z51)</f>
        <v>875.89199999999994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9.3000000000000007</v>
      </c>
      <c r="P4" s="18"/>
      <c r="Q4" s="18">
        <v>-59.6</v>
      </c>
      <c r="R4" s="18"/>
      <c r="S4" s="18">
        <v>2.1</v>
      </c>
      <c r="T4" s="18"/>
      <c r="U4" s="18">
        <v>-9.5</v>
      </c>
      <c r="V4" s="18">
        <v>15.3</v>
      </c>
      <c r="W4" s="18">
        <v>-34.700000000000003</v>
      </c>
      <c r="X4" s="18">
        <v>-11.1</v>
      </c>
      <c r="Y4" s="18">
        <v>-27</v>
      </c>
      <c r="Z4" s="19"/>
      <c r="AA4" s="112">
        <f>SUM(B4:Z4)</f>
        <v>-115.19999999999999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182.87</v>
      </c>
      <c r="O7" s="118">
        <v>182.5</v>
      </c>
      <c r="P7" s="118">
        <v>218.16</v>
      </c>
      <c r="Q7" s="118">
        <v>235</v>
      </c>
      <c r="R7" s="118">
        <v>282.01</v>
      </c>
      <c r="S7" s="118">
        <v>295</v>
      </c>
      <c r="T7" s="118">
        <v>283.87</v>
      </c>
      <c r="U7" s="118">
        <v>277.25</v>
      </c>
      <c r="V7" s="118">
        <v>256.60000000000002</v>
      </c>
      <c r="W7" s="118">
        <v>201.1</v>
      </c>
      <c r="X7" s="118">
        <v>193</v>
      </c>
      <c r="Y7" s="118">
        <v>164.99</v>
      </c>
      <c r="Z7" s="119"/>
      <c r="AA7" s="120">
        <f>IF(SUM(B7:Z7)&lt;&gt;0,AVERAGEIF(B7:Z7,"&lt;&gt;"""),"")</f>
        <v>231.02916666666661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59.6</v>
      </c>
      <c r="R15" s="134"/>
      <c r="S15" s="134"/>
      <c r="T15" s="134"/>
      <c r="U15" s="134">
        <v>9.5</v>
      </c>
      <c r="V15" s="134"/>
      <c r="W15" s="134">
        <v>34.700000000000003</v>
      </c>
      <c r="X15" s="134">
        <v>11.1</v>
      </c>
      <c r="Y15" s="134">
        <v>27</v>
      </c>
      <c r="Z15" s="132"/>
      <c r="AA15" s="133">
        <f t="shared" si="0"/>
        <v>141.89999999999998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59.6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9.5</v>
      </c>
      <c r="V16" s="136">
        <f t="shared" si="1"/>
        <v>0</v>
      </c>
      <c r="W16" s="136">
        <f t="shared" si="1"/>
        <v>34.700000000000003</v>
      </c>
      <c r="X16" s="136">
        <f t="shared" si="1"/>
        <v>11.1</v>
      </c>
      <c r="Y16" s="136">
        <f t="shared" si="1"/>
        <v>27</v>
      </c>
      <c r="Z16" s="137" t="str">
        <f t="shared" si="1"/>
        <v/>
      </c>
      <c r="AA16" s="90">
        <f t="shared" si="0"/>
        <v>141.89999999999998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9.3000000000000007</v>
      </c>
      <c r="P23" s="134"/>
      <c r="Q23" s="134"/>
      <c r="R23" s="134"/>
      <c r="S23" s="134">
        <v>2.1</v>
      </c>
      <c r="T23" s="134"/>
      <c r="U23" s="134"/>
      <c r="V23" s="134">
        <v>15.3</v>
      </c>
      <c r="W23" s="134"/>
      <c r="X23" s="134"/>
      <c r="Y23" s="134"/>
      <c r="Z23" s="132"/>
      <c r="AA23" s="133">
        <f t="shared" si="2"/>
        <v>26.700000000000003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9.3000000000000007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2.1</v>
      </c>
      <c r="T24" s="136">
        <f t="shared" si="3"/>
        <v>0</v>
      </c>
      <c r="U24" s="136">
        <f t="shared" si="3"/>
        <v>0</v>
      </c>
      <c r="V24" s="136">
        <f t="shared" si="3"/>
        <v>15.3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26.700000000000003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2021-11-11T09:23:42Z</dcterms:created>
  <dcterms:modified xsi:type="dcterms:W3CDTF">2021-11-11T09:23:42Z</dcterms:modified>
</cp:coreProperties>
</file>