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<sst xmlns="http://schemas.openxmlformats.org/spreadsheetml/2006/main" count="117" uniqueCount="53">
  <si>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10/11/2021 11:21:37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</si>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</sst>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36</c:v>
                </c:pt>
                <c:pt idx="13">
                  <c:v>36</c:v>
                </c:pt>
                <c:pt idx="14">
                  <c:v>36</c:v>
                </c:pt>
                <c:pt idx="21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32.1</c:v>
                </c:pt>
                <c:pt idx="15">
                  <c:v>90</c:v>
                </c:pt>
                <c:pt idx="16">
                  <c:v>92.6</c:v>
                </c:pt>
                <c:pt idx="17">
                  <c:v>106.8</c:v>
                </c:pt>
                <c:pt idx="18">
                  <c:v>104.4</c:v>
                </c:pt>
                <c:pt idx="19">
                  <c:v>89.6</c:v>
                </c:pt>
                <c:pt idx="20">
                  <c:v>18.2</c:v>
                </c:pt>
                <c:pt idx="21">
                  <c:v>0</c:v>
                </c:pt>
                <c:pt idx="22">
                  <c:v>63.5</c:v>
                </c:pt>
                <c:pt idx="23">
                  <c:v>101.3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41.257000000000005</c:v>
                </c:pt>
                <c:pt idx="13">
                  <c:v>37.530999999999999</c:v>
                </c:pt>
                <c:pt idx="14">
                  <c:v>0.754</c:v>
                </c:pt>
                <c:pt idx="15">
                  <c:v>4.57</c:v>
                </c:pt>
                <c:pt idx="16">
                  <c:v>2.1</c:v>
                </c:pt>
                <c:pt idx="21">
                  <c:v>10.574999999999999</c:v>
                </c:pt>
                <c:pt idx="22">
                  <c:v>1.02</c:v>
                </c:pt>
                <c:pt idx="23">
                  <c:v>1.59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1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7929936"/>
        <c:axId val="2979303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77.256999999999991</c:v>
                </c:pt>
                <c:pt idx="13">
                  <c:v>73.999000000000009</c:v>
                </c:pt>
                <c:pt idx="14">
                  <c:v>69.678000000000011</c:v>
                </c:pt>
                <c:pt idx="15">
                  <c:v>96.653000000000006</c:v>
                </c:pt>
                <c:pt idx="16">
                  <c:v>97.131</c:v>
                </c:pt>
                <c:pt idx="17">
                  <c:v>109.623</c:v>
                </c:pt>
                <c:pt idx="18">
                  <c:v>107.214</c:v>
                </c:pt>
                <c:pt idx="19">
                  <c:v>91.356000000000009</c:v>
                </c:pt>
                <c:pt idx="20">
                  <c:v>59.511000000000003</c:v>
                </c:pt>
                <c:pt idx="21">
                  <c:v>47.66</c:v>
                </c:pt>
                <c:pt idx="22">
                  <c:v>67.001000000000019</c:v>
                </c:pt>
                <c:pt idx="23">
                  <c:v>120.42799999999998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7929936"/>
        <c:axId val="2979303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203.37</c:v>
                </c:pt>
                <c:pt idx="13">
                  <c:v>198.08</c:v>
                </c:pt>
                <c:pt idx="14">
                  <c:v>228</c:v>
                </c:pt>
                <c:pt idx="15">
                  <c:v>236.63</c:v>
                </c:pt>
                <c:pt idx="16">
                  <c:v>265</c:v>
                </c:pt>
                <c:pt idx="17">
                  <c:v>288</c:v>
                </c:pt>
                <c:pt idx="18">
                  <c:v>285.70999999999998</c:v>
                </c:pt>
                <c:pt idx="19">
                  <c:v>260</c:v>
                </c:pt>
                <c:pt idx="20">
                  <c:v>228</c:v>
                </c:pt>
                <c:pt idx="21">
                  <c:v>201.16</c:v>
                </c:pt>
                <c:pt idx="22">
                  <c:v>191</c:v>
                </c:pt>
                <c:pt idx="23">
                  <c:v>175.99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7931112"/>
        <c:axId val="297930720"/>
      </c:lineChart>
      <c:catAx>
        <c:axId val="2979299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7930328"/>
        <c:crosses val="autoZero"/>
        <c:auto val="1"/>
        <c:lblAlgn val="ctr"/>
        <c:lblOffset val="100"/>
        <c:noMultiLvlLbl val="0"/>
      </c:catAx>
      <c:valAx>
        <c:axId val="297930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7929936"/>
        <c:crosses val="autoZero"/>
        <c:crossBetween val="between"/>
      </c:valAx>
      <c:valAx>
        <c:axId val="2979307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7931112"/>
        <c:crosses val="max"/>
        <c:crossBetween val="between"/>
      </c:valAx>
      <c:catAx>
        <c:axId val="2979311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79307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77.257000000000005</v>
      </c>
      <c r="O4" s="18">
        <v>73.999000000000009</v>
      </c>
      <c r="P4" s="18">
        <v>69.677000000000007</v>
      </c>
      <c r="Q4" s="18">
        <v>96.617999999999995</v>
      </c>
      <c r="R4" s="18">
        <v>97.158999999999978</v>
      </c>
      <c r="S4" s="18">
        <v>109.61699999999999</v>
      </c>
      <c r="T4" s="18">
        <v>107.199</v>
      </c>
      <c r="U4" s="18">
        <v>91.391999999999996</v>
      </c>
      <c r="V4" s="18">
        <v>59.495000000000005</v>
      </c>
      <c r="W4" s="18">
        <v>47.66</v>
      </c>
      <c r="X4" s="18">
        <v>67.047999999999988</v>
      </c>
      <c r="Y4" s="18">
        <v>120.42500000000001</v>
      </c>
      <c r="Z4" s="19"/>
      <c r="AA4" s="20">
        <f>SUM(B4:Z4)</f>
        <v>1017.5459999999998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203.37</v>
      </c>
      <c r="O7" s="28">
        <v>198.08</v>
      </c>
      <c r="P7" s="28">
        <v>228</v>
      </c>
      <c r="Q7" s="28">
        <v>236.63</v>
      </c>
      <c r="R7" s="28">
        <v>265</v>
      </c>
      <c r="S7" s="28">
        <v>288</v>
      </c>
      <c r="T7" s="28">
        <v>285.70999999999998</v>
      </c>
      <c r="U7" s="28">
        <v>260</v>
      </c>
      <c r="V7" s="28">
        <v>228</v>
      </c>
      <c r="W7" s="28">
        <v>201.16</v>
      </c>
      <c r="X7" s="28">
        <v>191</v>
      </c>
      <c r="Y7" s="28">
        <v>175.99</v>
      </c>
      <c r="Z7" s="29"/>
      <c r="AA7" s="30">
        <f>IF(SUM(B7:Z7)&lt;&gt;0,AVERAGEIF(B7:Z7,"&lt;&gt;"""),"")</f>
        <v>230.07833333333329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36</v>
      </c>
      <c r="O12" s="52">
        <v>36</v>
      </c>
      <c r="P12" s="52">
        <v>36</v>
      </c>
      <c r="Q12" s="52"/>
      <c r="R12" s="52"/>
      <c r="S12" s="52"/>
      <c r="T12" s="52"/>
      <c r="U12" s="52"/>
      <c r="V12" s="52"/>
      <c r="W12" s="52">
        <v>20</v>
      </c>
      <c r="X12" s="52"/>
      <c r="Y12" s="52"/>
      <c r="Z12" s="53"/>
      <c r="AA12" s="54">
        <f t="shared" si="0"/>
        <v>128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>
        <v>16</v>
      </c>
      <c r="X13" s="52"/>
      <c r="Y13" s="52"/>
      <c r="Z13" s="53"/>
      <c r="AA13" s="54">
        <f t="shared" si="0"/>
        <v>16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41.257000000000005</v>
      </c>
      <c r="O14" s="57">
        <v>37.530999999999999</v>
      </c>
      <c r="P14" s="57">
        <v>0.754</v>
      </c>
      <c r="Q14" s="57">
        <v>4.57</v>
      </c>
      <c r="R14" s="57">
        <v>2.1</v>
      </c>
      <c r="S14" s="57"/>
      <c r="T14" s="57"/>
      <c r="U14" s="57"/>
      <c r="V14" s="57"/>
      <c r="W14" s="57">
        <v>10.574999999999999</v>
      </c>
      <c r="X14" s="57">
        <v>1.02</v>
      </c>
      <c r="Y14" s="57">
        <v>1.59</v>
      </c>
      <c r="Z14" s="58"/>
      <c r="AA14" s="59">
        <f t="shared" si="0"/>
        <v>99.39700000000002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77.257000000000005</v>
      </c>
      <c r="O16" s="62">
        <f t="shared" si="1"/>
        <v>73.531000000000006</v>
      </c>
      <c r="P16" s="62">
        <f t="shared" si="1"/>
        <v>36.753999999999998</v>
      </c>
      <c r="Q16" s="62">
        <f t="shared" si="1"/>
        <v>4.57</v>
      </c>
      <c r="R16" s="62">
        <f t="shared" si="1"/>
        <v>2.1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46.575000000000003</v>
      </c>
      <c r="X16" s="62">
        <f t="shared" si="1"/>
        <v>1.02</v>
      </c>
      <c r="Y16" s="62">
        <f t="shared" si="1"/>
        <v>1.59</v>
      </c>
      <c r="Z16" s="63" t="str">
        <f t="shared" si="1"/>
        <v/>
      </c>
      <c r="AA16" s="64">
        <f>SUM(AA10:AA15)</f>
        <v>243.39700000000002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>
        <v>5.0750000000000002</v>
      </c>
      <c r="Z20" s="78"/>
      <c r="AA20" s="79">
        <f t="shared" si="2"/>
        <v>5.0750000000000002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0.46800000000000003</v>
      </c>
      <c r="P21" s="81">
        <v>0.82299999999999995</v>
      </c>
      <c r="Q21" s="81">
        <v>2.048</v>
      </c>
      <c r="R21" s="81">
        <v>2.4590000000000001</v>
      </c>
      <c r="S21" s="81">
        <v>2.8170000000000002</v>
      </c>
      <c r="T21" s="81">
        <v>2.7989999999999999</v>
      </c>
      <c r="U21" s="81">
        <v>1.792</v>
      </c>
      <c r="V21" s="81">
        <v>41.295000000000002</v>
      </c>
      <c r="W21" s="81">
        <v>1.085</v>
      </c>
      <c r="X21" s="81">
        <v>2.528</v>
      </c>
      <c r="Y21" s="81">
        <v>12.46</v>
      </c>
      <c r="Z21" s="78"/>
      <c r="AA21" s="79">
        <f t="shared" si="2"/>
        <v>70.574000000000012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0.46800000000000003</v>
      </c>
      <c r="P25" s="88">
        <f t="shared" si="3"/>
        <v>0.82299999999999995</v>
      </c>
      <c r="Q25" s="88">
        <f t="shared" si="3"/>
        <v>2.048</v>
      </c>
      <c r="R25" s="88">
        <f t="shared" si="3"/>
        <v>2.4590000000000001</v>
      </c>
      <c r="S25" s="88">
        <f t="shared" si="3"/>
        <v>2.8170000000000002</v>
      </c>
      <c r="T25" s="88">
        <f t="shared" si="3"/>
        <v>2.7989999999999999</v>
      </c>
      <c r="U25" s="88">
        <f t="shared" si="3"/>
        <v>1.792</v>
      </c>
      <c r="V25" s="88">
        <f t="shared" si="3"/>
        <v>41.295000000000002</v>
      </c>
      <c r="W25" s="88">
        <f t="shared" si="3"/>
        <v>1.085</v>
      </c>
      <c r="X25" s="88">
        <f t="shared" si="3"/>
        <v>2.528</v>
      </c>
      <c r="Y25" s="88">
        <f t="shared" si="3"/>
        <v>17.535</v>
      </c>
      <c r="Z25" s="89" t="str">
        <f t="shared" si="3"/>
        <v/>
      </c>
      <c r="AA25" s="90">
        <f>SUM(AA19:AA24)</f>
        <v>75.649000000000015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77.257000000000005</v>
      </c>
      <c r="O29" s="77">
        <v>73.998999999999995</v>
      </c>
      <c r="P29" s="77">
        <v>37.576999999999998</v>
      </c>
      <c r="Q29" s="77">
        <v>6.6180000000000003</v>
      </c>
      <c r="R29" s="77">
        <v>4.5590000000000002</v>
      </c>
      <c r="S29" s="77">
        <v>2.8170000000000002</v>
      </c>
      <c r="T29" s="77">
        <v>2.7989999999999999</v>
      </c>
      <c r="U29" s="77">
        <v>1.792</v>
      </c>
      <c r="V29" s="77">
        <v>41.295000000000002</v>
      </c>
      <c r="W29" s="77">
        <v>47.66</v>
      </c>
      <c r="X29" s="77">
        <v>3.548</v>
      </c>
      <c r="Y29" s="77">
        <v>19.125</v>
      </c>
      <c r="Z29" s="78"/>
      <c r="AA29" s="79">
        <f>SUM(B29:Z29)</f>
        <v>319.04600000000005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77.257000000000005</v>
      </c>
      <c r="O31" s="62">
        <f t="shared" si="4"/>
        <v>73.998999999999995</v>
      </c>
      <c r="P31" s="62">
        <f t="shared" si="4"/>
        <v>37.576999999999998</v>
      </c>
      <c r="Q31" s="62">
        <f t="shared" si="4"/>
        <v>6.6180000000000003</v>
      </c>
      <c r="R31" s="62">
        <f t="shared" si="4"/>
        <v>4.5590000000000002</v>
      </c>
      <c r="S31" s="62">
        <f t="shared" si="4"/>
        <v>2.8170000000000002</v>
      </c>
      <c r="T31" s="62">
        <f t="shared" si="4"/>
        <v>2.7989999999999999</v>
      </c>
      <c r="U31" s="62">
        <f t="shared" si="4"/>
        <v>1.792</v>
      </c>
      <c r="V31" s="62">
        <f t="shared" si="4"/>
        <v>41.295000000000002</v>
      </c>
      <c r="W31" s="62">
        <f t="shared" si="4"/>
        <v>47.66</v>
      </c>
      <c r="X31" s="62">
        <f t="shared" si="4"/>
        <v>3.548</v>
      </c>
      <c r="Y31" s="62">
        <f t="shared" si="4"/>
        <v>19.125</v>
      </c>
      <c r="Z31" s="63" t="str">
        <f t="shared" si="4"/>
        <v/>
      </c>
      <c r="AA31" s="64">
        <f>SUM(AA28:AA30)</f>
        <v>319.04600000000005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32.1</v>
      </c>
      <c r="Q38" s="99">
        <v>90</v>
      </c>
      <c r="R38" s="99">
        <v>92.6</v>
      </c>
      <c r="S38" s="99">
        <v>106.8</v>
      </c>
      <c r="T38" s="99">
        <v>104.4</v>
      </c>
      <c r="U38" s="99">
        <v>89.6</v>
      </c>
      <c r="V38" s="99">
        <v>18.2</v>
      </c>
      <c r="W38" s="99"/>
      <c r="X38" s="99">
        <v>63.5</v>
      </c>
      <c r="Y38" s="99">
        <v>101.3</v>
      </c>
      <c r="Z38" s="100"/>
      <c r="AA38" s="79">
        <f t="shared" si="5"/>
        <v>698.5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32.1</v>
      </c>
      <c r="Q39" s="88">
        <f t="shared" si="6"/>
        <v>90</v>
      </c>
      <c r="R39" s="88">
        <f t="shared" si="6"/>
        <v>92.6</v>
      </c>
      <c r="S39" s="88">
        <f t="shared" si="6"/>
        <v>106.8</v>
      </c>
      <c r="T39" s="88">
        <f t="shared" si="6"/>
        <v>104.4</v>
      </c>
      <c r="U39" s="88">
        <f t="shared" si="6"/>
        <v>89.6</v>
      </c>
      <c r="V39" s="88">
        <f t="shared" si="6"/>
        <v>18.2</v>
      </c>
      <c r="W39" s="88">
        <f t="shared" si="6"/>
        <v>0</v>
      </c>
      <c r="X39" s="88">
        <f t="shared" si="6"/>
        <v>63.5</v>
      </c>
      <c r="Y39" s="88">
        <f t="shared" si="6"/>
        <v>101.3</v>
      </c>
      <c r="Z39" s="89" t="str">
        <f t="shared" si="6"/>
        <v/>
      </c>
      <c r="AA39" s="90">
        <f t="shared" si="5"/>
        <v>698.5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32.1</v>
      </c>
      <c r="Q46" s="99">
        <v>90</v>
      </c>
      <c r="R46" s="99">
        <v>92.6</v>
      </c>
      <c r="S46" s="99">
        <v>106.8</v>
      </c>
      <c r="T46" s="99">
        <v>104.4</v>
      </c>
      <c r="U46" s="99">
        <v>89.6</v>
      </c>
      <c r="V46" s="99">
        <v>18.2</v>
      </c>
      <c r="W46" s="99"/>
      <c r="X46" s="99">
        <v>63.5</v>
      </c>
      <c r="Y46" s="99">
        <v>101.3</v>
      </c>
      <c r="Z46" s="100"/>
      <c r="AA46" s="79">
        <f t="shared" si="7"/>
        <v>698.5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32.1</v>
      </c>
      <c r="Q48" s="88">
        <f t="shared" si="8"/>
        <v>90</v>
      </c>
      <c r="R48" s="88">
        <f t="shared" si="8"/>
        <v>92.6</v>
      </c>
      <c r="S48" s="88">
        <f t="shared" si="8"/>
        <v>106.8</v>
      </c>
      <c r="T48" s="88">
        <f t="shared" si="8"/>
        <v>104.4</v>
      </c>
      <c r="U48" s="88">
        <f t="shared" si="8"/>
        <v>89.6</v>
      </c>
      <c r="V48" s="88">
        <f t="shared" si="8"/>
        <v>18.2</v>
      </c>
      <c r="W48" s="88">
        <f t="shared" si="8"/>
        <v>0</v>
      </c>
      <c r="X48" s="88">
        <f t="shared" si="8"/>
        <v>63.5</v>
      </c>
      <c r="Y48" s="88">
        <f t="shared" si="8"/>
        <v>101.3</v>
      </c>
      <c r="Z48" s="89" t="str">
        <f t="shared" si="8"/>
        <v/>
      </c>
      <c r="AA48" s="90">
        <f t="shared" si="7"/>
        <v>698.5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77.257000000000005</v>
      </c>
      <c r="O51" s="88">
        <f t="shared" si="10"/>
        <v>73.999000000000009</v>
      </c>
      <c r="P51" s="88">
        <f t="shared" si="10"/>
        <v>69.676999999999992</v>
      </c>
      <c r="Q51" s="88">
        <f t="shared" si="10"/>
        <v>96.617999999999995</v>
      </c>
      <c r="R51" s="88">
        <f t="shared" si="10"/>
        <v>97.158999999999992</v>
      </c>
      <c r="S51" s="88">
        <f t="shared" si="10"/>
        <v>109.61699999999999</v>
      </c>
      <c r="T51" s="88">
        <f t="shared" si="10"/>
        <v>107.19900000000001</v>
      </c>
      <c r="U51" s="88">
        <f t="shared" si="10"/>
        <v>91.391999999999996</v>
      </c>
      <c r="V51" s="88">
        <f t="shared" si="10"/>
        <v>59.495000000000005</v>
      </c>
      <c r="W51" s="88">
        <f t="shared" si="10"/>
        <v>47.660000000000004</v>
      </c>
      <c r="X51" s="88">
        <f t="shared" si="10"/>
        <v>67.048000000000002</v>
      </c>
      <c r="Y51" s="88">
        <f t="shared" si="10"/>
        <v>120.425</v>
      </c>
      <c r="Z51" s="89" t="str">
        <f t="shared" si="10"/>
        <v/>
      </c>
      <c r="AA51" s="105">
        <f>SUM(B51:Z51)</f>
        <v>1017.546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44510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77.256999999999991</v>
      </c>
      <c r="O4" s="18">
        <v>73.999000000000009</v>
      </c>
      <c r="P4" s="18">
        <v>69.678000000000011</v>
      </c>
      <c r="Q4" s="18">
        <v>96.653000000000006</v>
      </c>
      <c r="R4" s="18">
        <v>97.131</v>
      </c>
      <c r="S4" s="18">
        <v>109.623</v>
      </c>
      <c r="T4" s="18">
        <v>107.214</v>
      </c>
      <c r="U4" s="18">
        <v>91.356000000000009</v>
      </c>
      <c r="V4" s="18">
        <v>59.511000000000003</v>
      </c>
      <c r="W4" s="18">
        <v>47.66</v>
      </c>
      <c r="X4" s="18">
        <v>67.001000000000019</v>
      </c>
      <c r="Y4" s="18">
        <v>120.42799999999998</v>
      </c>
      <c r="Z4" s="19"/>
      <c r="AA4" s="20">
        <f>SUM(B4:Z4)</f>
        <v>1017.511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203.37</v>
      </c>
      <c r="O7" s="28">
        <v>198.08</v>
      </c>
      <c r="P7" s="28">
        <v>228</v>
      </c>
      <c r="Q7" s="28">
        <v>236.63</v>
      </c>
      <c r="R7" s="28">
        <v>265</v>
      </c>
      <c r="S7" s="28">
        <v>288</v>
      </c>
      <c r="T7" s="28">
        <v>285.70999999999998</v>
      </c>
      <c r="U7" s="28">
        <v>260</v>
      </c>
      <c r="V7" s="28">
        <v>228</v>
      </c>
      <c r="W7" s="28">
        <v>201.16</v>
      </c>
      <c r="X7" s="28">
        <v>191</v>
      </c>
      <c r="Y7" s="28">
        <v>175.99</v>
      </c>
      <c r="Z7" s="29"/>
      <c r="AA7" s="30">
        <f>IF(SUM(B7:Z7)&lt;&gt;0,AVERAGEIF(B7:Z7,"&lt;&gt;"""),"")</f>
        <v>230.07833333333329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36</v>
      </c>
      <c r="O10" s="42">
        <v>36</v>
      </c>
      <c r="P10" s="42">
        <v>36</v>
      </c>
      <c r="Q10" s="42">
        <v>36</v>
      </c>
      <c r="R10" s="42">
        <v>36</v>
      </c>
      <c r="S10" s="42">
        <v>36</v>
      </c>
      <c r="T10" s="42">
        <v>36</v>
      </c>
      <c r="U10" s="42">
        <v>36</v>
      </c>
      <c r="V10" s="42">
        <v>36</v>
      </c>
      <c r="W10" s="42">
        <v>36</v>
      </c>
      <c r="X10" s="42">
        <v>36</v>
      </c>
      <c r="Y10" s="42">
        <v>36</v>
      </c>
      <c r="Z10" s="43"/>
      <c r="AA10" s="44">
        <f t="shared" ref="AA10:AA15" si="0">SUM(B10:Z10)</f>
        <v>432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12</v>
      </c>
      <c r="R12" s="52">
        <v>18</v>
      </c>
      <c r="S12" s="52">
        <v>21</v>
      </c>
      <c r="T12" s="52">
        <v>24</v>
      </c>
      <c r="U12" s="52">
        <v>6</v>
      </c>
      <c r="V12" s="52">
        <v>3</v>
      </c>
      <c r="W12" s="52"/>
      <c r="X12" s="52">
        <v>6</v>
      </c>
      <c r="Y12" s="52">
        <v>66</v>
      </c>
      <c r="Z12" s="53"/>
      <c r="AA12" s="54">
        <f t="shared" si="0"/>
        <v>156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0.27300000000000002</v>
      </c>
      <c r="P14" s="57">
        <v>4.4559999999999995</v>
      </c>
      <c r="Q14" s="57">
        <v>22.184000000000001</v>
      </c>
      <c r="R14" s="57">
        <v>27.155999999999999</v>
      </c>
      <c r="S14" s="57">
        <v>35.600999999999999</v>
      </c>
      <c r="T14" s="57">
        <v>32.989000000000004</v>
      </c>
      <c r="U14" s="57">
        <v>35.713999999999999</v>
      </c>
      <c r="V14" s="57">
        <v>11.149000000000001</v>
      </c>
      <c r="W14" s="57">
        <v>0.20599999999999999</v>
      </c>
      <c r="X14" s="57">
        <v>19.916999999999998</v>
      </c>
      <c r="Y14" s="57">
        <v>15.704000000000001</v>
      </c>
      <c r="Z14" s="58"/>
      <c r="AA14" s="59">
        <f t="shared" si="0"/>
        <v>205.34899999999999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36</v>
      </c>
      <c r="O16" s="62">
        <f t="shared" si="1"/>
        <v>36.273000000000003</v>
      </c>
      <c r="P16" s="62">
        <f t="shared" si="1"/>
        <v>40.456000000000003</v>
      </c>
      <c r="Q16" s="62">
        <f t="shared" si="1"/>
        <v>70.183999999999997</v>
      </c>
      <c r="R16" s="62">
        <f t="shared" si="1"/>
        <v>81.156000000000006</v>
      </c>
      <c r="S16" s="62">
        <f t="shared" si="1"/>
        <v>92.600999999999999</v>
      </c>
      <c r="T16" s="62">
        <f t="shared" si="1"/>
        <v>92.989000000000004</v>
      </c>
      <c r="U16" s="62">
        <f t="shared" si="1"/>
        <v>77.713999999999999</v>
      </c>
      <c r="V16" s="62">
        <f t="shared" si="1"/>
        <v>50.149000000000001</v>
      </c>
      <c r="W16" s="62">
        <f t="shared" si="1"/>
        <v>36.206000000000003</v>
      </c>
      <c r="X16" s="62">
        <f t="shared" si="1"/>
        <v>61.917000000000002</v>
      </c>
      <c r="Y16" s="62">
        <f t="shared" si="1"/>
        <v>117.70400000000001</v>
      </c>
      <c r="Z16" s="63" t="str">
        <f t="shared" si="1"/>
        <v/>
      </c>
      <c r="AA16" s="64">
        <f>SUM(AA10:AA15)</f>
        <v>793.34899999999993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9.1120000000000001</v>
      </c>
      <c r="O20" s="77">
        <v>9.016</v>
      </c>
      <c r="P20" s="77">
        <v>4.67</v>
      </c>
      <c r="Q20" s="77">
        <v>4.3470000000000004</v>
      </c>
      <c r="R20" s="77">
        <v>4.13</v>
      </c>
      <c r="S20" s="77">
        <v>4.056</v>
      </c>
      <c r="T20" s="77">
        <v>3.9350000000000001</v>
      </c>
      <c r="U20" s="77">
        <v>3.8079999999999998</v>
      </c>
      <c r="V20" s="77">
        <v>3.5139999999999998</v>
      </c>
      <c r="W20" s="77">
        <v>3.2090000000000001</v>
      </c>
      <c r="X20" s="77">
        <v>3.101</v>
      </c>
      <c r="Y20" s="77">
        <v>2.7240000000000002</v>
      </c>
      <c r="Z20" s="78"/>
      <c r="AA20" s="79">
        <f t="shared" si="2"/>
        <v>55.622000000000014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32.145000000000003</v>
      </c>
      <c r="O21" s="81">
        <v>28.710000000000004</v>
      </c>
      <c r="P21" s="81">
        <v>24.552</v>
      </c>
      <c r="Q21" s="81">
        <v>22.122</v>
      </c>
      <c r="R21" s="81">
        <v>11.844999999999999</v>
      </c>
      <c r="S21" s="81">
        <v>12.965999999999998</v>
      </c>
      <c r="T21" s="81">
        <v>10.29</v>
      </c>
      <c r="U21" s="81">
        <v>9.8340000000000014</v>
      </c>
      <c r="V21" s="81">
        <v>5.8479999999999999</v>
      </c>
      <c r="W21" s="81">
        <v>8.245000000000001</v>
      </c>
      <c r="X21" s="81">
        <v>1.9829999999999997</v>
      </c>
      <c r="Y21" s="81"/>
      <c r="Z21" s="78"/>
      <c r="AA21" s="79">
        <f t="shared" si="2"/>
        <v>168.54000000000002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41.257000000000005</v>
      </c>
      <c r="O25" s="88">
        <f t="shared" si="3"/>
        <v>37.726000000000006</v>
      </c>
      <c r="P25" s="88">
        <f t="shared" si="3"/>
        <v>29.222000000000001</v>
      </c>
      <c r="Q25" s="88">
        <f t="shared" si="3"/>
        <v>26.469000000000001</v>
      </c>
      <c r="R25" s="88">
        <f t="shared" si="3"/>
        <v>15.974999999999998</v>
      </c>
      <c r="S25" s="88">
        <f t="shared" si="3"/>
        <v>17.021999999999998</v>
      </c>
      <c r="T25" s="88">
        <f t="shared" si="3"/>
        <v>14.225</v>
      </c>
      <c r="U25" s="88">
        <f t="shared" si="3"/>
        <v>13.642000000000001</v>
      </c>
      <c r="V25" s="88">
        <f t="shared" si="3"/>
        <v>9.3620000000000001</v>
      </c>
      <c r="W25" s="88">
        <f t="shared" si="3"/>
        <v>11.454000000000001</v>
      </c>
      <c r="X25" s="88">
        <f t="shared" si="3"/>
        <v>5.0839999999999996</v>
      </c>
      <c r="Y25" s="88">
        <f t="shared" si="3"/>
        <v>2.7240000000000002</v>
      </c>
      <c r="Z25" s="89">
        <f t="shared" si="3"/>
        <v>0</v>
      </c>
      <c r="AA25" s="90">
        <f t="shared" si="3"/>
        <v>224.16200000000003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77.257000000000005</v>
      </c>
      <c r="O29" s="77">
        <v>73.998999999999995</v>
      </c>
      <c r="P29" s="77">
        <v>69.677999999999997</v>
      </c>
      <c r="Q29" s="77">
        <v>96.653000000000006</v>
      </c>
      <c r="R29" s="77">
        <v>97.131</v>
      </c>
      <c r="S29" s="77">
        <v>109.623</v>
      </c>
      <c r="T29" s="77">
        <v>107.214</v>
      </c>
      <c r="U29" s="77">
        <v>91.355999999999995</v>
      </c>
      <c r="V29" s="77">
        <v>59.511000000000003</v>
      </c>
      <c r="W29" s="77">
        <v>47.66</v>
      </c>
      <c r="X29" s="77">
        <v>67.001000000000005</v>
      </c>
      <c r="Y29" s="77">
        <v>120.428</v>
      </c>
      <c r="Z29" s="78"/>
      <c r="AA29" s="79">
        <f>SUM(B29:Z29)</f>
        <v>1017.511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77.257000000000005</v>
      </c>
      <c r="O31" s="62">
        <f t="shared" si="4"/>
        <v>73.998999999999995</v>
      </c>
      <c r="P31" s="62">
        <f t="shared" si="4"/>
        <v>69.677999999999997</v>
      </c>
      <c r="Q31" s="62">
        <f t="shared" si="4"/>
        <v>96.653000000000006</v>
      </c>
      <c r="R31" s="62">
        <f t="shared" si="4"/>
        <v>97.131</v>
      </c>
      <c r="S31" s="62">
        <f t="shared" si="4"/>
        <v>109.623</v>
      </c>
      <c r="T31" s="62">
        <f t="shared" si="4"/>
        <v>107.214</v>
      </c>
      <c r="U31" s="62">
        <f t="shared" si="4"/>
        <v>91.355999999999995</v>
      </c>
      <c r="V31" s="62">
        <f t="shared" si="4"/>
        <v>59.511000000000003</v>
      </c>
      <c r="W31" s="62">
        <f t="shared" si="4"/>
        <v>47.66</v>
      </c>
      <c r="X31" s="62">
        <f t="shared" si="4"/>
        <v>67.001000000000005</v>
      </c>
      <c r="Y31" s="62">
        <f t="shared" si="4"/>
        <v>120.428</v>
      </c>
      <c r="Z31" s="63">
        <f t="shared" si="4"/>
        <v>0</v>
      </c>
      <c r="AA31" s="64">
        <f t="shared" si="4"/>
        <v>1017.511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77.257000000000005</v>
      </c>
      <c r="O51" s="88">
        <f t="shared" si="10"/>
        <v>73.999000000000009</v>
      </c>
      <c r="P51" s="88">
        <f t="shared" si="10"/>
        <v>69.677999999999997</v>
      </c>
      <c r="Q51" s="88">
        <f t="shared" si="10"/>
        <v>96.652999999999992</v>
      </c>
      <c r="R51" s="88">
        <f t="shared" si="10"/>
        <v>97.131</v>
      </c>
      <c r="S51" s="88">
        <f t="shared" si="10"/>
        <v>109.62299999999999</v>
      </c>
      <c r="T51" s="88">
        <f t="shared" si="10"/>
        <v>107.214</v>
      </c>
      <c r="U51" s="88">
        <f t="shared" si="10"/>
        <v>91.355999999999995</v>
      </c>
      <c r="V51" s="88">
        <f t="shared" si="10"/>
        <v>59.511000000000003</v>
      </c>
      <c r="W51" s="88">
        <f t="shared" si="10"/>
        <v>47.660000000000004</v>
      </c>
      <c r="X51" s="88">
        <f t="shared" si="10"/>
        <v>67.001000000000005</v>
      </c>
      <c r="Y51" s="88">
        <f t="shared" si="10"/>
        <v>120.42800000000001</v>
      </c>
      <c r="Z51" s="89">
        <f t="shared" si="10"/>
        <v>0</v>
      </c>
      <c r="AA51" s="105">
        <f>SUM(B51:Z51)</f>
        <v>1017.5109999999997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C10" sqref="AC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44510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-32.1</v>
      </c>
      <c r="Q4" s="18">
        <v>-90</v>
      </c>
      <c r="R4" s="18">
        <v>-92.6</v>
      </c>
      <c r="S4" s="18">
        <v>-106.8</v>
      </c>
      <c r="T4" s="18">
        <v>-104.4</v>
      </c>
      <c r="U4" s="18">
        <v>-89.6</v>
      </c>
      <c r="V4" s="18">
        <v>-18.2</v>
      </c>
      <c r="W4" s="18"/>
      <c r="X4" s="18">
        <v>-63.5</v>
      </c>
      <c r="Y4" s="18">
        <v>-101.3</v>
      </c>
      <c r="Z4" s="19"/>
      <c r="AA4" s="112">
        <f>SUM(B4:Z4)</f>
        <v>-698.5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203.37</v>
      </c>
      <c r="O7" s="118">
        <v>198.08</v>
      </c>
      <c r="P7" s="118">
        <v>228</v>
      </c>
      <c r="Q7" s="118">
        <v>236.63</v>
      </c>
      <c r="R7" s="118">
        <v>265</v>
      </c>
      <c r="S7" s="118">
        <v>288</v>
      </c>
      <c r="T7" s="118">
        <v>285.70999999999998</v>
      </c>
      <c r="U7" s="118">
        <v>260</v>
      </c>
      <c r="V7" s="118">
        <v>228</v>
      </c>
      <c r="W7" s="118">
        <v>201.16</v>
      </c>
      <c r="X7" s="118">
        <v>191</v>
      </c>
      <c r="Y7" s="118">
        <v>175.99</v>
      </c>
      <c r="Z7" s="119"/>
      <c r="AA7" s="120">
        <f>IF(SUM(B7:Z7)&lt;&gt;0,AVERAGEIF(B7:Z7,"&lt;&gt;"""),"")</f>
        <v>230.07833333333329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>
        <v>32.1</v>
      </c>
      <c r="Q15" s="134">
        <v>90</v>
      </c>
      <c r="R15" s="134">
        <v>92.6</v>
      </c>
      <c r="S15" s="134">
        <v>106.8</v>
      </c>
      <c r="T15" s="134">
        <v>104.4</v>
      </c>
      <c r="U15" s="134">
        <v>89.6</v>
      </c>
      <c r="V15" s="134">
        <v>18.2</v>
      </c>
      <c r="W15" s="134"/>
      <c r="X15" s="134">
        <v>63.5</v>
      </c>
      <c r="Y15" s="134">
        <v>101.3</v>
      </c>
      <c r="Z15" s="132"/>
      <c r="AA15" s="133">
        <f t="shared" si="0"/>
        <v>698.5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32.1</v>
      </c>
      <c r="Q16" s="136">
        <f t="shared" si="1"/>
        <v>90</v>
      </c>
      <c r="R16" s="136">
        <f t="shared" si="1"/>
        <v>92.6</v>
      </c>
      <c r="S16" s="136">
        <f t="shared" si="1"/>
        <v>106.8</v>
      </c>
      <c r="T16" s="136">
        <f t="shared" si="1"/>
        <v>104.4</v>
      </c>
      <c r="U16" s="136">
        <f t="shared" si="1"/>
        <v>89.6</v>
      </c>
      <c r="V16" s="136">
        <f t="shared" si="1"/>
        <v>18.2</v>
      </c>
      <c r="W16" s="136">
        <f t="shared" si="1"/>
        <v>0</v>
      </c>
      <c r="X16" s="136">
        <f t="shared" si="1"/>
        <v>63.5</v>
      </c>
      <c r="Y16" s="136">
        <f t="shared" si="1"/>
        <v>101.3</v>
      </c>
      <c r="Z16" s="137" t="str">
        <f t="shared" si="1"/>
        <v/>
      </c>
      <c r="AA16" s="90">
        <f t="shared" si="0"/>
        <v>698.5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2021-11-10T09:21:37Z</dcterms:created>
  <dcterms:modified xsi:type="dcterms:W3CDTF">2021-11-10T09:21:38Z</dcterms:modified>
</cp:coreProperties>
</file>