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<sst xmlns="http://schemas.openxmlformats.org/spreadsheetml/2006/main" count="117" uniqueCount="53">
  <si>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09/11/2021 11:22:27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</si>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</sst>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</c:v>
                </c:pt>
                <c:pt idx="13">
                  <c:v>66</c:v>
                </c:pt>
                <c:pt idx="14">
                  <c:v>87.043999999999997</c:v>
                </c:pt>
                <c:pt idx="15">
                  <c:v>50</c:v>
                </c:pt>
                <c:pt idx="16">
                  <c:v>86</c:v>
                </c:pt>
                <c:pt idx="17">
                  <c:v>66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</c:v>
                </c:pt>
                <c:pt idx="13">
                  <c:v>8.4</c:v>
                </c:pt>
                <c:pt idx="14">
                  <c:v>12.1</c:v>
                </c:pt>
                <c:pt idx="15">
                  <c:v>34.6</c:v>
                </c:pt>
                <c:pt idx="16">
                  <c:v>11.2</c:v>
                </c:pt>
                <c:pt idx="17">
                  <c:v>1.3</c:v>
                </c:pt>
                <c:pt idx="18">
                  <c:v>0</c:v>
                </c:pt>
                <c:pt idx="19">
                  <c:v>17.600000000000001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15.05</c:v>
                </c:pt>
                <c:pt idx="13">
                  <c:v>12.292</c:v>
                </c:pt>
                <c:pt idx="14">
                  <c:v>11.092000000000002</c:v>
                </c:pt>
                <c:pt idx="15">
                  <c:v>19.006000000000004</c:v>
                </c:pt>
                <c:pt idx="16">
                  <c:v>19.073</c:v>
                </c:pt>
                <c:pt idx="17">
                  <c:v>20.382999999999999</c:v>
                </c:pt>
                <c:pt idx="18">
                  <c:v>32.049999999999997</c:v>
                </c:pt>
                <c:pt idx="19">
                  <c:v>26.42</c:v>
                </c:pt>
                <c:pt idx="20">
                  <c:v>20.59</c:v>
                </c:pt>
                <c:pt idx="21">
                  <c:v>27.591999999999999</c:v>
                </c:pt>
                <c:pt idx="22">
                  <c:v>22.283999999999999</c:v>
                </c:pt>
                <c:pt idx="23">
                  <c:v>5.8540000000000001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258896"/>
        <c:axId val="349259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61.181999999999995</c:v>
                </c:pt>
                <c:pt idx="13">
                  <c:v>92.309000000000012</c:v>
                </c:pt>
                <c:pt idx="14">
                  <c:v>115.791</c:v>
                </c:pt>
                <c:pt idx="15">
                  <c:v>109.051</c:v>
                </c:pt>
                <c:pt idx="16">
                  <c:v>121.99</c:v>
                </c:pt>
                <c:pt idx="17">
                  <c:v>93.490999999999985</c:v>
                </c:pt>
                <c:pt idx="18">
                  <c:v>77.901999999999987</c:v>
                </c:pt>
                <c:pt idx="19">
                  <c:v>89.924999999999997</c:v>
                </c:pt>
                <c:pt idx="20">
                  <c:v>62.116</c:v>
                </c:pt>
                <c:pt idx="21">
                  <c:v>68.802999999999997</c:v>
                </c:pt>
                <c:pt idx="22">
                  <c:v>63.592000000000013</c:v>
                </c:pt>
                <c:pt idx="23">
                  <c:v>75.131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258896"/>
        <c:axId val="349259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228</c:v>
                </c:pt>
                <c:pt idx="13">
                  <c:v>230</c:v>
                </c:pt>
                <c:pt idx="14">
                  <c:v>245.02</c:v>
                </c:pt>
                <c:pt idx="15">
                  <c:v>266.25</c:v>
                </c:pt>
                <c:pt idx="16">
                  <c:v>267.52</c:v>
                </c:pt>
                <c:pt idx="17">
                  <c:v>270.77999999999997</c:v>
                </c:pt>
                <c:pt idx="18">
                  <c:v>265.04000000000002</c:v>
                </c:pt>
                <c:pt idx="19">
                  <c:v>231.44</c:v>
                </c:pt>
                <c:pt idx="20">
                  <c:v>215.03</c:v>
                </c:pt>
                <c:pt idx="21">
                  <c:v>197.62</c:v>
                </c:pt>
                <c:pt idx="22">
                  <c:v>191</c:v>
                </c:pt>
                <c:pt idx="23">
                  <c:v>181.42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260072"/>
        <c:axId val="349259680"/>
      </c:lineChart>
      <c:catAx>
        <c:axId val="34925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259288"/>
        <c:crosses val="autoZero"/>
        <c:auto val="1"/>
        <c:lblAlgn val="ctr"/>
        <c:lblOffset val="100"/>
        <c:noMultiLvlLbl val="0"/>
      </c:catAx>
      <c:valAx>
        <c:axId val="34925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258896"/>
        <c:crosses val="autoZero"/>
        <c:crossBetween val="between"/>
      </c:valAx>
      <c:valAx>
        <c:axId val="349259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260072"/>
        <c:crosses val="max"/>
        <c:crossBetween val="between"/>
      </c:valAx>
      <c:catAx>
        <c:axId val="349260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259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61.222000000000008</v>
      </c>
      <c r="O4" s="18">
        <v>92.358000000000004</v>
      </c>
      <c r="P4" s="18">
        <v>115.74399999999999</v>
      </c>
      <c r="Q4" s="18">
        <v>109.07599999999999</v>
      </c>
      <c r="R4" s="18">
        <v>121.95600000000002</v>
      </c>
      <c r="S4" s="18">
        <v>93.491000000000014</v>
      </c>
      <c r="T4" s="18">
        <v>77.902000000000001</v>
      </c>
      <c r="U4" s="18">
        <v>89.93</v>
      </c>
      <c r="V4" s="18">
        <v>62.116</v>
      </c>
      <c r="W4" s="18">
        <v>68.802999999999997</v>
      </c>
      <c r="X4" s="18">
        <v>63.582000000000001</v>
      </c>
      <c r="Y4" s="18">
        <v>75.153999999999996</v>
      </c>
      <c r="Z4" s="19"/>
      <c r="AA4" s="20">
        <f>SUM(B4:Z4)</f>
        <v>1031.3340000000001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228</v>
      </c>
      <c r="O7" s="28">
        <v>230</v>
      </c>
      <c r="P7" s="28">
        <v>245.02</v>
      </c>
      <c r="Q7" s="28">
        <v>266.25</v>
      </c>
      <c r="R7" s="28">
        <v>267.52</v>
      </c>
      <c r="S7" s="28">
        <v>270.77999999999997</v>
      </c>
      <c r="T7" s="28">
        <v>265.04000000000002</v>
      </c>
      <c r="U7" s="28">
        <v>231.44</v>
      </c>
      <c r="V7" s="28">
        <v>215.03</v>
      </c>
      <c r="W7" s="28">
        <v>197.62</v>
      </c>
      <c r="X7" s="28">
        <v>191</v>
      </c>
      <c r="Y7" s="28">
        <v>181.42</v>
      </c>
      <c r="Z7" s="29"/>
      <c r="AA7" s="30">
        <f>IF(SUM(B7:Z7)&lt;&gt;0,AVERAGEIF(B7:Z7,"&lt;&gt;"""),"")</f>
        <v>232.42666666666665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</v>
      </c>
      <c r="O12" s="52">
        <v>66</v>
      </c>
      <c r="P12" s="52">
        <v>87.043999999999997</v>
      </c>
      <c r="Q12" s="52">
        <v>50</v>
      </c>
      <c r="R12" s="52">
        <v>86</v>
      </c>
      <c r="S12" s="52">
        <v>66</v>
      </c>
      <c r="T12" s="52">
        <v>36</v>
      </c>
      <c r="U12" s="52">
        <v>36</v>
      </c>
      <c r="V12" s="52">
        <v>36</v>
      </c>
      <c r="W12" s="52">
        <v>36</v>
      </c>
      <c r="X12" s="52">
        <v>36</v>
      </c>
      <c r="Y12" s="52">
        <v>36</v>
      </c>
      <c r="Z12" s="53"/>
      <c r="AA12" s="54">
        <f t="shared" si="0"/>
        <v>607.04399999999998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15.05</v>
      </c>
      <c r="O14" s="57">
        <v>12.292</v>
      </c>
      <c r="P14" s="57">
        <v>11.092000000000002</v>
      </c>
      <c r="Q14" s="57">
        <v>19.006000000000004</v>
      </c>
      <c r="R14" s="57">
        <v>19.073</v>
      </c>
      <c r="S14" s="57">
        <v>20.382999999999999</v>
      </c>
      <c r="T14" s="57">
        <v>32.049999999999997</v>
      </c>
      <c r="U14" s="57">
        <v>26.42</v>
      </c>
      <c r="V14" s="57">
        <v>20.59</v>
      </c>
      <c r="W14" s="57">
        <v>27.591999999999999</v>
      </c>
      <c r="X14" s="57">
        <v>22.283999999999999</v>
      </c>
      <c r="Y14" s="57">
        <v>5.8540000000000001</v>
      </c>
      <c r="Z14" s="58"/>
      <c r="AA14" s="59">
        <f t="shared" si="0"/>
        <v>231.68600000000001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51.05</v>
      </c>
      <c r="O16" s="62">
        <f t="shared" si="1"/>
        <v>78.292000000000002</v>
      </c>
      <c r="P16" s="62">
        <f t="shared" si="1"/>
        <v>98.135999999999996</v>
      </c>
      <c r="Q16" s="62">
        <f t="shared" si="1"/>
        <v>69.006</v>
      </c>
      <c r="R16" s="62">
        <f t="shared" si="1"/>
        <v>105.07300000000001</v>
      </c>
      <c r="S16" s="62">
        <f t="shared" si="1"/>
        <v>86.382999999999996</v>
      </c>
      <c r="T16" s="62">
        <f t="shared" si="1"/>
        <v>68.05</v>
      </c>
      <c r="U16" s="62">
        <f t="shared" si="1"/>
        <v>62.42</v>
      </c>
      <c r="V16" s="62">
        <f t="shared" si="1"/>
        <v>56.59</v>
      </c>
      <c r="W16" s="62">
        <f t="shared" si="1"/>
        <v>63.591999999999999</v>
      </c>
      <c r="X16" s="62">
        <f t="shared" si="1"/>
        <v>58.283999999999999</v>
      </c>
      <c r="Y16" s="62">
        <f t="shared" si="1"/>
        <v>41.853999999999999</v>
      </c>
      <c r="Z16" s="63" t="str">
        <f t="shared" si="1"/>
        <v/>
      </c>
      <c r="AA16" s="64">
        <f>SUM(AA10:AA15)</f>
        <v>838.73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5.4720000000000004</v>
      </c>
      <c r="O20" s="77">
        <v>5.2530000000000001</v>
      </c>
      <c r="P20" s="77">
        <v>5.508</v>
      </c>
      <c r="Q20" s="77">
        <v>5.47</v>
      </c>
      <c r="R20" s="77">
        <v>5.6829999999999998</v>
      </c>
      <c r="S20" s="77">
        <v>5.8079999999999998</v>
      </c>
      <c r="T20" s="77">
        <v>9.8520000000000003</v>
      </c>
      <c r="U20" s="77">
        <v>9.91</v>
      </c>
      <c r="V20" s="77">
        <v>5.5259999999999998</v>
      </c>
      <c r="W20" s="77">
        <v>5.2110000000000003</v>
      </c>
      <c r="X20" s="77">
        <v>5.298</v>
      </c>
      <c r="Y20" s="77">
        <v>5.5</v>
      </c>
      <c r="Z20" s="78"/>
      <c r="AA20" s="79">
        <f t="shared" si="2"/>
        <v>74.491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0.41299999999999998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0.41299999999999998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5.4720000000000004</v>
      </c>
      <c r="O25" s="88">
        <f t="shared" si="3"/>
        <v>5.6660000000000004</v>
      </c>
      <c r="P25" s="88">
        <f t="shared" si="3"/>
        <v>5.508</v>
      </c>
      <c r="Q25" s="88">
        <f t="shared" si="3"/>
        <v>5.47</v>
      </c>
      <c r="R25" s="88">
        <f t="shared" si="3"/>
        <v>5.6829999999999998</v>
      </c>
      <c r="S25" s="88">
        <f t="shared" si="3"/>
        <v>5.8079999999999998</v>
      </c>
      <c r="T25" s="88">
        <f t="shared" si="3"/>
        <v>9.8520000000000003</v>
      </c>
      <c r="U25" s="88">
        <f t="shared" si="3"/>
        <v>9.91</v>
      </c>
      <c r="V25" s="88">
        <f t="shared" si="3"/>
        <v>5.5259999999999998</v>
      </c>
      <c r="W25" s="88">
        <f t="shared" si="3"/>
        <v>5.2110000000000003</v>
      </c>
      <c r="X25" s="88">
        <f t="shared" si="3"/>
        <v>5.298</v>
      </c>
      <c r="Y25" s="88">
        <f t="shared" si="3"/>
        <v>5.5</v>
      </c>
      <c r="Z25" s="89" t="str">
        <f t="shared" si="3"/>
        <v/>
      </c>
      <c r="AA25" s="90">
        <f>SUM(AA19:AA24)</f>
        <v>74.903999999999996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56.521999999999998</v>
      </c>
      <c r="O29" s="77">
        <v>83.957999999999998</v>
      </c>
      <c r="P29" s="77">
        <v>103.64400000000001</v>
      </c>
      <c r="Q29" s="77">
        <v>74.475999999999999</v>
      </c>
      <c r="R29" s="77">
        <v>110.756</v>
      </c>
      <c r="S29" s="77">
        <v>92.191000000000003</v>
      </c>
      <c r="T29" s="77">
        <v>77.902000000000001</v>
      </c>
      <c r="U29" s="77">
        <v>72.33</v>
      </c>
      <c r="V29" s="77">
        <v>62.116</v>
      </c>
      <c r="W29" s="77">
        <v>68.802999999999997</v>
      </c>
      <c r="X29" s="77">
        <v>63.582000000000001</v>
      </c>
      <c r="Y29" s="77">
        <v>47.353999999999999</v>
      </c>
      <c r="Z29" s="78"/>
      <c r="AA29" s="79">
        <f>SUM(B29:Z29)</f>
        <v>913.63400000000013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56.521999999999998</v>
      </c>
      <c r="O31" s="62">
        <f t="shared" si="4"/>
        <v>83.957999999999998</v>
      </c>
      <c r="P31" s="62">
        <f t="shared" si="4"/>
        <v>103.64400000000001</v>
      </c>
      <c r="Q31" s="62">
        <f t="shared" si="4"/>
        <v>74.475999999999999</v>
      </c>
      <c r="R31" s="62">
        <f t="shared" si="4"/>
        <v>110.756</v>
      </c>
      <c r="S31" s="62">
        <f t="shared" si="4"/>
        <v>92.191000000000003</v>
      </c>
      <c r="T31" s="62">
        <f t="shared" si="4"/>
        <v>77.902000000000001</v>
      </c>
      <c r="U31" s="62">
        <f t="shared" si="4"/>
        <v>72.33</v>
      </c>
      <c r="V31" s="62">
        <f t="shared" si="4"/>
        <v>62.116</v>
      </c>
      <c r="W31" s="62">
        <f t="shared" si="4"/>
        <v>68.802999999999997</v>
      </c>
      <c r="X31" s="62">
        <f t="shared" si="4"/>
        <v>63.582000000000001</v>
      </c>
      <c r="Y31" s="62">
        <f t="shared" si="4"/>
        <v>47.353999999999999</v>
      </c>
      <c r="Z31" s="63" t="str">
        <f t="shared" si="4"/>
        <v/>
      </c>
      <c r="AA31" s="64">
        <f>SUM(AA28:AA30)</f>
        <v>913.63400000000013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4.7</v>
      </c>
      <c r="O38" s="99">
        <v>8.4</v>
      </c>
      <c r="P38" s="99">
        <v>12.1</v>
      </c>
      <c r="Q38" s="99">
        <v>34.6</v>
      </c>
      <c r="R38" s="99">
        <v>11.2</v>
      </c>
      <c r="S38" s="99">
        <v>1.3</v>
      </c>
      <c r="T38" s="99"/>
      <c r="U38" s="99">
        <v>17.600000000000001</v>
      </c>
      <c r="V38" s="99"/>
      <c r="W38" s="99"/>
      <c r="X38" s="99"/>
      <c r="Y38" s="99">
        <v>27.8</v>
      </c>
      <c r="Z38" s="100"/>
      <c r="AA38" s="79">
        <f t="shared" si="5"/>
        <v>117.7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4.7</v>
      </c>
      <c r="O39" s="88">
        <f t="shared" si="6"/>
        <v>8.4</v>
      </c>
      <c r="P39" s="88">
        <f t="shared" si="6"/>
        <v>12.1</v>
      </c>
      <c r="Q39" s="88">
        <f t="shared" si="6"/>
        <v>34.6</v>
      </c>
      <c r="R39" s="88">
        <f t="shared" si="6"/>
        <v>11.2</v>
      </c>
      <c r="S39" s="88">
        <f t="shared" si="6"/>
        <v>1.3</v>
      </c>
      <c r="T39" s="88">
        <f t="shared" si="6"/>
        <v>0</v>
      </c>
      <c r="U39" s="88">
        <f t="shared" si="6"/>
        <v>17.600000000000001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27.8</v>
      </c>
      <c r="Z39" s="89" t="str">
        <f t="shared" si="6"/>
        <v/>
      </c>
      <c r="AA39" s="90">
        <f t="shared" si="5"/>
        <v>117.7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4.7</v>
      </c>
      <c r="O46" s="99">
        <v>8.4</v>
      </c>
      <c r="P46" s="99">
        <v>12.1</v>
      </c>
      <c r="Q46" s="99">
        <v>34.6</v>
      </c>
      <c r="R46" s="99">
        <v>11.2</v>
      </c>
      <c r="S46" s="99">
        <v>1.3</v>
      </c>
      <c r="T46" s="99"/>
      <c r="U46" s="99">
        <v>17.600000000000001</v>
      </c>
      <c r="V46" s="99"/>
      <c r="W46" s="99"/>
      <c r="X46" s="99"/>
      <c r="Y46" s="99">
        <v>27.8</v>
      </c>
      <c r="Z46" s="100"/>
      <c r="AA46" s="79">
        <f t="shared" si="7"/>
        <v>117.7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4.7</v>
      </c>
      <c r="O48" s="88">
        <f t="shared" si="8"/>
        <v>8.4</v>
      </c>
      <c r="P48" s="88">
        <f t="shared" si="8"/>
        <v>12.1</v>
      </c>
      <c r="Q48" s="88">
        <f t="shared" si="8"/>
        <v>34.6</v>
      </c>
      <c r="R48" s="88">
        <f t="shared" si="8"/>
        <v>11.2</v>
      </c>
      <c r="S48" s="88">
        <f t="shared" si="8"/>
        <v>1.3</v>
      </c>
      <c r="T48" s="88">
        <f t="shared" si="8"/>
        <v>0</v>
      </c>
      <c r="U48" s="88">
        <f t="shared" si="8"/>
        <v>17.600000000000001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27.8</v>
      </c>
      <c r="Z48" s="89" t="str">
        <f t="shared" si="8"/>
        <v/>
      </c>
      <c r="AA48" s="90">
        <f t="shared" si="7"/>
        <v>117.7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61.222000000000001</v>
      </c>
      <c r="O51" s="88">
        <f t="shared" si="10"/>
        <v>92.358000000000004</v>
      </c>
      <c r="P51" s="88">
        <f t="shared" si="10"/>
        <v>115.74399999999999</v>
      </c>
      <c r="Q51" s="88">
        <f t="shared" si="10"/>
        <v>109.07599999999999</v>
      </c>
      <c r="R51" s="88">
        <f t="shared" si="10"/>
        <v>121.956</v>
      </c>
      <c r="S51" s="88">
        <f t="shared" si="10"/>
        <v>93.491</v>
      </c>
      <c r="T51" s="88">
        <f t="shared" si="10"/>
        <v>77.902000000000001</v>
      </c>
      <c r="U51" s="88">
        <f t="shared" si="10"/>
        <v>89.93</v>
      </c>
      <c r="V51" s="88">
        <f t="shared" si="10"/>
        <v>62.116</v>
      </c>
      <c r="W51" s="88">
        <f t="shared" si="10"/>
        <v>68.802999999999997</v>
      </c>
      <c r="X51" s="88">
        <f t="shared" si="10"/>
        <v>63.582000000000001</v>
      </c>
      <c r="Y51" s="88">
        <f t="shared" si="10"/>
        <v>75.153999999999996</v>
      </c>
      <c r="Z51" s="89" t="str">
        <f t="shared" si="10"/>
        <v/>
      </c>
      <c r="AA51" s="105">
        <f>SUM(B51:Z51)</f>
        <v>1031.3340000000001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61.181999999999995</v>
      </c>
      <c r="O4" s="18">
        <v>92.309000000000012</v>
      </c>
      <c r="P4" s="18">
        <v>115.791</v>
      </c>
      <c r="Q4" s="18">
        <v>109.051</v>
      </c>
      <c r="R4" s="18">
        <v>121.99</v>
      </c>
      <c r="S4" s="18">
        <v>93.490999999999985</v>
      </c>
      <c r="T4" s="18">
        <v>77.901999999999987</v>
      </c>
      <c r="U4" s="18">
        <v>89.924999999999997</v>
      </c>
      <c r="V4" s="18">
        <v>62.116</v>
      </c>
      <c r="W4" s="18">
        <v>68.802999999999997</v>
      </c>
      <c r="X4" s="18">
        <v>63.592000000000013</v>
      </c>
      <c r="Y4" s="18">
        <v>75.131</v>
      </c>
      <c r="Z4" s="19"/>
      <c r="AA4" s="20">
        <f>SUM(B4:Z4)</f>
        <v>1031.2830000000001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228</v>
      </c>
      <c r="O7" s="28">
        <v>230</v>
      </c>
      <c r="P7" s="28">
        <v>245.02</v>
      </c>
      <c r="Q7" s="28">
        <v>266.25</v>
      </c>
      <c r="R7" s="28">
        <v>267.52</v>
      </c>
      <c r="S7" s="28">
        <v>270.77999999999997</v>
      </c>
      <c r="T7" s="28">
        <v>265.04000000000002</v>
      </c>
      <c r="U7" s="28">
        <v>231.44</v>
      </c>
      <c r="V7" s="28">
        <v>215.03</v>
      </c>
      <c r="W7" s="28">
        <v>197.62</v>
      </c>
      <c r="X7" s="28">
        <v>191</v>
      </c>
      <c r="Y7" s="28">
        <v>181.42</v>
      </c>
      <c r="Z7" s="29"/>
      <c r="AA7" s="30">
        <f>IF(SUM(B7:Z7)&lt;&gt;0,AVERAGEIF(B7:Z7,"&lt;&gt;"""),"")</f>
        <v>232.42666666666665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36</v>
      </c>
      <c r="O10" s="42">
        <v>36</v>
      </c>
      <c r="P10" s="42">
        <v>36</v>
      </c>
      <c r="Q10" s="42">
        <v>36</v>
      </c>
      <c r="R10" s="42">
        <v>36</v>
      </c>
      <c r="S10" s="42">
        <v>36</v>
      </c>
      <c r="T10" s="42">
        <v>36</v>
      </c>
      <c r="U10" s="42">
        <v>36</v>
      </c>
      <c r="V10" s="42">
        <v>36</v>
      </c>
      <c r="W10" s="42">
        <v>36</v>
      </c>
      <c r="X10" s="42">
        <v>36</v>
      </c>
      <c r="Y10" s="42">
        <v>36</v>
      </c>
      <c r="Z10" s="43"/>
      <c r="AA10" s="44">
        <f t="shared" ref="AA10:AA15" si="0">SUM(B10:Z10)</f>
        <v>432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3.91</v>
      </c>
      <c r="O14" s="57">
        <v>3.49</v>
      </c>
      <c r="P14" s="57">
        <v>5.08</v>
      </c>
      <c r="Q14" s="57">
        <v>11.04</v>
      </c>
      <c r="R14" s="57">
        <v>11.96</v>
      </c>
      <c r="S14" s="57">
        <v>0.38200000000000001</v>
      </c>
      <c r="T14" s="57">
        <v>13.346000000000002</v>
      </c>
      <c r="U14" s="57">
        <v>20.170999999999999</v>
      </c>
      <c r="V14" s="57">
        <v>3.7330000000000001</v>
      </c>
      <c r="W14" s="57">
        <v>3.556</v>
      </c>
      <c r="X14" s="57"/>
      <c r="Y14" s="57">
        <v>10.808999999999999</v>
      </c>
      <c r="Z14" s="58"/>
      <c r="AA14" s="59">
        <f t="shared" si="0"/>
        <v>87.477000000000004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39.909999999999997</v>
      </c>
      <c r="O16" s="62">
        <f t="shared" si="1"/>
        <v>39.49</v>
      </c>
      <c r="P16" s="62">
        <f t="shared" si="1"/>
        <v>41.08</v>
      </c>
      <c r="Q16" s="62">
        <f t="shared" si="1"/>
        <v>47.04</v>
      </c>
      <c r="R16" s="62">
        <f t="shared" si="1"/>
        <v>47.96</v>
      </c>
      <c r="S16" s="62">
        <f t="shared" si="1"/>
        <v>36.381999999999998</v>
      </c>
      <c r="T16" s="62">
        <f t="shared" si="1"/>
        <v>49.346000000000004</v>
      </c>
      <c r="U16" s="62">
        <f t="shared" si="1"/>
        <v>56.170999999999999</v>
      </c>
      <c r="V16" s="62">
        <f t="shared" si="1"/>
        <v>39.732999999999997</v>
      </c>
      <c r="W16" s="62">
        <f t="shared" si="1"/>
        <v>39.555999999999997</v>
      </c>
      <c r="X16" s="62">
        <f t="shared" si="1"/>
        <v>36</v>
      </c>
      <c r="Y16" s="62">
        <f t="shared" si="1"/>
        <v>46.808999999999997</v>
      </c>
      <c r="Z16" s="63" t="str">
        <f t="shared" si="1"/>
        <v/>
      </c>
      <c r="AA16" s="64">
        <f>SUM(AA10:AA15)</f>
        <v>519.47699999999998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5.0830000000000002</v>
      </c>
      <c r="O20" s="77">
        <v>5.0209999999999999</v>
      </c>
      <c r="P20" s="77">
        <v>4.7309999999999999</v>
      </c>
      <c r="Q20" s="77">
        <v>4.41</v>
      </c>
      <c r="R20" s="77">
        <v>4.1749999999999998</v>
      </c>
      <c r="S20" s="77">
        <v>4.0860000000000003</v>
      </c>
      <c r="T20" s="77">
        <v>3.9950000000000001</v>
      </c>
      <c r="U20" s="77">
        <v>3.89</v>
      </c>
      <c r="V20" s="77">
        <v>3.56</v>
      </c>
      <c r="W20" s="77">
        <v>3.1920000000000002</v>
      </c>
      <c r="X20" s="77">
        <v>3.0230000000000001</v>
      </c>
      <c r="Y20" s="77">
        <v>2.94</v>
      </c>
      <c r="Z20" s="78"/>
      <c r="AA20" s="79">
        <f t="shared" si="2"/>
        <v>48.106000000000002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16.189</v>
      </c>
      <c r="O21" s="81">
        <v>47.797999999999995</v>
      </c>
      <c r="P21" s="81">
        <v>69.97999999999999</v>
      </c>
      <c r="Q21" s="81">
        <v>57.600999999999999</v>
      </c>
      <c r="R21" s="81">
        <v>69.855000000000004</v>
      </c>
      <c r="S21" s="81">
        <v>53.022999999999996</v>
      </c>
      <c r="T21" s="81">
        <v>24.561</v>
      </c>
      <c r="U21" s="81">
        <v>29.864000000000001</v>
      </c>
      <c r="V21" s="81">
        <v>18.823</v>
      </c>
      <c r="W21" s="81">
        <v>16.655000000000001</v>
      </c>
      <c r="X21" s="81">
        <v>20.068999999999999</v>
      </c>
      <c r="Y21" s="81">
        <v>25.381999999999998</v>
      </c>
      <c r="Z21" s="78"/>
      <c r="AA21" s="79">
        <f t="shared" si="2"/>
        <v>449.79999999999995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21.271999999999998</v>
      </c>
      <c r="O25" s="88">
        <f t="shared" si="3"/>
        <v>52.818999999999996</v>
      </c>
      <c r="P25" s="88">
        <f t="shared" si="3"/>
        <v>74.710999999999984</v>
      </c>
      <c r="Q25" s="88">
        <f t="shared" si="3"/>
        <v>62.010999999999996</v>
      </c>
      <c r="R25" s="88">
        <f t="shared" si="3"/>
        <v>74.03</v>
      </c>
      <c r="S25" s="88">
        <f t="shared" si="3"/>
        <v>57.108999999999995</v>
      </c>
      <c r="T25" s="88">
        <f t="shared" si="3"/>
        <v>28.556000000000001</v>
      </c>
      <c r="U25" s="88">
        <f t="shared" si="3"/>
        <v>33.753999999999998</v>
      </c>
      <c r="V25" s="88">
        <f t="shared" si="3"/>
        <v>22.382999999999999</v>
      </c>
      <c r="W25" s="88">
        <f t="shared" si="3"/>
        <v>19.847000000000001</v>
      </c>
      <c r="X25" s="88">
        <f t="shared" si="3"/>
        <v>23.091999999999999</v>
      </c>
      <c r="Y25" s="88">
        <f t="shared" si="3"/>
        <v>28.321999999999999</v>
      </c>
      <c r="Z25" s="89">
        <f t="shared" si="3"/>
        <v>0</v>
      </c>
      <c r="AA25" s="90">
        <f t="shared" si="3"/>
        <v>497.90599999999995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61.182000000000002</v>
      </c>
      <c r="O29" s="77">
        <v>92.308999999999997</v>
      </c>
      <c r="P29" s="77">
        <v>115.791</v>
      </c>
      <c r="Q29" s="77">
        <v>109.051</v>
      </c>
      <c r="R29" s="77">
        <v>121.99</v>
      </c>
      <c r="S29" s="77">
        <v>93.491</v>
      </c>
      <c r="T29" s="77">
        <v>77.902000000000001</v>
      </c>
      <c r="U29" s="77">
        <v>89.924999999999997</v>
      </c>
      <c r="V29" s="77">
        <v>62.116</v>
      </c>
      <c r="W29" s="77">
        <v>59.402999999999999</v>
      </c>
      <c r="X29" s="77">
        <v>59.091999999999999</v>
      </c>
      <c r="Y29" s="77">
        <v>75.131</v>
      </c>
      <c r="Z29" s="78"/>
      <c r="AA29" s="79">
        <f>SUM(B29:Z29)</f>
        <v>1017.3829999999999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61.182000000000002</v>
      </c>
      <c r="O31" s="62">
        <f t="shared" si="4"/>
        <v>92.308999999999997</v>
      </c>
      <c r="P31" s="62">
        <f t="shared" si="4"/>
        <v>115.791</v>
      </c>
      <c r="Q31" s="62">
        <f t="shared" si="4"/>
        <v>109.051</v>
      </c>
      <c r="R31" s="62">
        <f t="shared" si="4"/>
        <v>121.99</v>
      </c>
      <c r="S31" s="62">
        <f t="shared" si="4"/>
        <v>93.491</v>
      </c>
      <c r="T31" s="62">
        <f t="shared" si="4"/>
        <v>77.902000000000001</v>
      </c>
      <c r="U31" s="62">
        <f t="shared" si="4"/>
        <v>89.924999999999997</v>
      </c>
      <c r="V31" s="62">
        <f t="shared" si="4"/>
        <v>62.116</v>
      </c>
      <c r="W31" s="62">
        <f t="shared" si="4"/>
        <v>59.402999999999999</v>
      </c>
      <c r="X31" s="62">
        <f t="shared" si="4"/>
        <v>59.091999999999999</v>
      </c>
      <c r="Y31" s="62">
        <f t="shared" si="4"/>
        <v>75.131</v>
      </c>
      <c r="Z31" s="63">
        <f t="shared" si="4"/>
        <v>0</v>
      </c>
      <c r="AA31" s="64">
        <f t="shared" si="4"/>
        <v>1017.3829999999999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9.4</v>
      </c>
      <c r="X38" s="99">
        <v>4.5</v>
      </c>
      <c r="Y38" s="99"/>
      <c r="Z38" s="100"/>
      <c r="AA38" s="79">
        <f t="shared" si="5"/>
        <v>13.9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9.4</v>
      </c>
      <c r="X39" s="88">
        <f t="shared" si="6"/>
        <v>4.5</v>
      </c>
      <c r="Y39" s="88">
        <f t="shared" si="6"/>
        <v>0</v>
      </c>
      <c r="Z39" s="89">
        <f t="shared" si="6"/>
        <v>0</v>
      </c>
      <c r="AA39" s="90">
        <f t="shared" si="5"/>
        <v>13.9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9.4</v>
      </c>
      <c r="X46" s="99">
        <v>4.5</v>
      </c>
      <c r="Y46" s="99"/>
      <c r="Z46" s="100"/>
      <c r="AA46" s="79">
        <f t="shared" si="7"/>
        <v>13.9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9.4</v>
      </c>
      <c r="X48" s="88">
        <f t="shared" si="8"/>
        <v>4.5</v>
      </c>
      <c r="Y48" s="88">
        <f t="shared" si="8"/>
        <v>0</v>
      </c>
      <c r="Z48" s="89">
        <f t="shared" si="8"/>
        <v>0</v>
      </c>
      <c r="AA48" s="90">
        <f t="shared" si="7"/>
        <v>13.9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61.181999999999995</v>
      </c>
      <c r="O51" s="88">
        <f t="shared" si="10"/>
        <v>92.308999999999997</v>
      </c>
      <c r="P51" s="88">
        <f t="shared" si="10"/>
        <v>115.79099999999998</v>
      </c>
      <c r="Q51" s="88">
        <f t="shared" si="10"/>
        <v>109.05099999999999</v>
      </c>
      <c r="R51" s="88">
        <f t="shared" si="10"/>
        <v>121.99000000000001</v>
      </c>
      <c r="S51" s="88">
        <f t="shared" si="10"/>
        <v>93.490999999999985</v>
      </c>
      <c r="T51" s="88">
        <f t="shared" si="10"/>
        <v>77.902000000000001</v>
      </c>
      <c r="U51" s="88">
        <f t="shared" si="10"/>
        <v>89.924999999999997</v>
      </c>
      <c r="V51" s="88">
        <f t="shared" si="10"/>
        <v>62.116</v>
      </c>
      <c r="W51" s="88">
        <f t="shared" si="10"/>
        <v>68.802999999999997</v>
      </c>
      <c r="X51" s="88">
        <f t="shared" si="10"/>
        <v>63.591999999999999</v>
      </c>
      <c r="Y51" s="88">
        <f t="shared" si="10"/>
        <v>75.131</v>
      </c>
      <c r="Z51" s="89">
        <f t="shared" si="10"/>
        <v>0</v>
      </c>
      <c r="AA51" s="105">
        <f>SUM(B51:Z51)</f>
        <v>1031.2829999999999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6" sqref="AE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-4.7</v>
      </c>
      <c r="O4" s="18">
        <v>-8.4</v>
      </c>
      <c r="P4" s="18">
        <v>-12.1</v>
      </c>
      <c r="Q4" s="18">
        <v>-34.6</v>
      </c>
      <c r="R4" s="18">
        <v>-11.2</v>
      </c>
      <c r="S4" s="18">
        <v>-1.3</v>
      </c>
      <c r="T4" s="18"/>
      <c r="U4" s="18">
        <v>-17.600000000000001</v>
      </c>
      <c r="V4" s="18"/>
      <c r="W4" s="18">
        <v>9.4</v>
      </c>
      <c r="X4" s="18">
        <v>4.5</v>
      </c>
      <c r="Y4" s="18">
        <v>-27.8</v>
      </c>
      <c r="Z4" s="19"/>
      <c r="AA4" s="112">
        <f>SUM(B4:Z4)</f>
        <v>-103.8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228</v>
      </c>
      <c r="O7" s="118">
        <v>230</v>
      </c>
      <c r="P7" s="118">
        <v>245.02</v>
      </c>
      <c r="Q7" s="118">
        <v>266.25</v>
      </c>
      <c r="R7" s="118">
        <v>267.52</v>
      </c>
      <c r="S7" s="118">
        <v>270.77999999999997</v>
      </c>
      <c r="T7" s="118">
        <v>265.04000000000002</v>
      </c>
      <c r="U7" s="118">
        <v>231.44</v>
      </c>
      <c r="V7" s="118">
        <v>215.03</v>
      </c>
      <c r="W7" s="118">
        <v>197.62</v>
      </c>
      <c r="X7" s="118">
        <v>191</v>
      </c>
      <c r="Y7" s="118">
        <v>181.42</v>
      </c>
      <c r="Z7" s="119"/>
      <c r="AA7" s="120">
        <f>IF(SUM(B7:Z7)&lt;&gt;0,AVERAGEIF(B7:Z7,"&lt;&gt;"""),"")</f>
        <v>232.42666666666665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4.7</v>
      </c>
      <c r="O15" s="134">
        <v>8.4</v>
      </c>
      <c r="P15" s="134">
        <v>12.1</v>
      </c>
      <c r="Q15" s="134">
        <v>34.6</v>
      </c>
      <c r="R15" s="134">
        <v>11.2</v>
      </c>
      <c r="S15" s="134">
        <v>1.3</v>
      </c>
      <c r="T15" s="134"/>
      <c r="U15" s="134">
        <v>17.600000000000001</v>
      </c>
      <c r="V15" s="134"/>
      <c r="W15" s="134"/>
      <c r="X15" s="134"/>
      <c r="Y15" s="134">
        <v>27.8</v>
      </c>
      <c r="Z15" s="132"/>
      <c r="AA15" s="133">
        <f t="shared" si="0"/>
        <v>117.7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4.7</v>
      </c>
      <c r="O16" s="136">
        <f t="shared" si="1"/>
        <v>8.4</v>
      </c>
      <c r="P16" s="136">
        <f t="shared" si="1"/>
        <v>12.1</v>
      </c>
      <c r="Q16" s="136">
        <f t="shared" si="1"/>
        <v>34.6</v>
      </c>
      <c r="R16" s="136">
        <f t="shared" si="1"/>
        <v>11.2</v>
      </c>
      <c r="S16" s="136">
        <f t="shared" si="1"/>
        <v>1.3</v>
      </c>
      <c r="T16" s="136">
        <f t="shared" si="1"/>
        <v>0</v>
      </c>
      <c r="U16" s="136">
        <f t="shared" si="1"/>
        <v>17.600000000000001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27.8</v>
      </c>
      <c r="Z16" s="137" t="str">
        <f t="shared" si="1"/>
        <v/>
      </c>
      <c r="AA16" s="90">
        <f t="shared" si="0"/>
        <v>117.7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9.4</v>
      </c>
      <c r="X23" s="134">
        <v>4.5</v>
      </c>
      <c r="Y23" s="134"/>
      <c r="Z23" s="132"/>
      <c r="AA23" s="133">
        <f t="shared" si="2"/>
        <v>13.9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9.4</v>
      </c>
      <c r="X24" s="136">
        <f t="shared" si="3"/>
        <v>4.5</v>
      </c>
      <c r="Y24" s="136">
        <f t="shared" si="3"/>
        <v>0</v>
      </c>
      <c r="Z24" s="137" t="str">
        <f t="shared" si="3"/>
        <v/>
      </c>
      <c r="AA24" s="90">
        <f t="shared" si="2"/>
        <v>13.9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2021-11-09T09:22:27Z</dcterms:created>
  <dcterms:modified xsi:type="dcterms:W3CDTF">2021-11-09T09:22:28Z</dcterms:modified>
</cp:coreProperties>
</file>