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<sst xmlns="http://schemas.openxmlformats.org/spreadsheetml/2006/main" count="117" uniqueCount="53">
  <si>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08/11/2021 11:23:41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</si>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</sst>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15.849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75.7</c:v>
                </c:pt>
                <c:pt idx="18">
                  <c:v>89.3</c:v>
                </c:pt>
                <c:pt idx="19">
                  <c:v>74.099999999999994</c:v>
                </c:pt>
                <c:pt idx="20">
                  <c:v>50.2</c:v>
                </c:pt>
                <c:pt idx="21">
                  <c:v>57.5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51.596000000000004</c:v>
                </c:pt>
                <c:pt idx="13">
                  <c:v>45.567999999999998</c:v>
                </c:pt>
                <c:pt idx="14">
                  <c:v>34.948999999999998</c:v>
                </c:pt>
                <c:pt idx="15">
                  <c:v>23.655999999999999</c:v>
                </c:pt>
                <c:pt idx="16">
                  <c:v>18.928000000000001</c:v>
                </c:pt>
                <c:pt idx="22">
                  <c:v>2.9830000000000001</c:v>
                </c:pt>
                <c:pt idx="23">
                  <c:v>7.9439999999999991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487136"/>
        <c:axId val="412487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60.170999999999992</c:v>
                </c:pt>
                <c:pt idx="13">
                  <c:v>54.242000000000004</c:v>
                </c:pt>
                <c:pt idx="14">
                  <c:v>44.580000000000013</c:v>
                </c:pt>
                <c:pt idx="15">
                  <c:v>49.236000000000004</c:v>
                </c:pt>
                <c:pt idx="16">
                  <c:v>33.201999999999998</c:v>
                </c:pt>
                <c:pt idx="17">
                  <c:v>88.384000000000015</c:v>
                </c:pt>
                <c:pt idx="18">
                  <c:v>101.17600000000002</c:v>
                </c:pt>
                <c:pt idx="19">
                  <c:v>85.378</c:v>
                </c:pt>
                <c:pt idx="20">
                  <c:v>62.805999999999997</c:v>
                </c:pt>
                <c:pt idx="21">
                  <c:v>67.304999999999993</c:v>
                </c:pt>
                <c:pt idx="22">
                  <c:v>11.889999999999999</c:v>
                </c:pt>
                <c:pt idx="23">
                  <c:v>14.265000000000002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487136"/>
        <c:axId val="412487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229.79</c:v>
                </c:pt>
                <c:pt idx="13">
                  <c:v>235.33</c:v>
                </c:pt>
                <c:pt idx="14">
                  <c:v>255.33</c:v>
                </c:pt>
                <c:pt idx="15">
                  <c:v>272.95</c:v>
                </c:pt>
                <c:pt idx="16">
                  <c:v>283.55</c:v>
                </c:pt>
                <c:pt idx="17">
                  <c:v>285.05</c:v>
                </c:pt>
                <c:pt idx="18">
                  <c:v>290.01</c:v>
                </c:pt>
                <c:pt idx="19">
                  <c:v>265.01</c:v>
                </c:pt>
                <c:pt idx="20">
                  <c:v>219.6</c:v>
                </c:pt>
                <c:pt idx="21">
                  <c:v>200</c:v>
                </c:pt>
                <c:pt idx="22">
                  <c:v>196.91</c:v>
                </c:pt>
                <c:pt idx="23">
                  <c:v>203.91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488312"/>
        <c:axId val="412487920"/>
      </c:lineChart>
      <c:catAx>
        <c:axId val="412487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487528"/>
        <c:crosses val="autoZero"/>
        <c:auto val="1"/>
        <c:lblAlgn val="ctr"/>
        <c:lblOffset val="100"/>
        <c:noMultiLvlLbl val="0"/>
      </c:catAx>
      <c:valAx>
        <c:axId val="41248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487136"/>
        <c:crosses val="autoZero"/>
        <c:crossBetween val="between"/>
      </c:valAx>
      <c:valAx>
        <c:axId val="412487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488312"/>
        <c:crosses val="max"/>
        <c:crossBetween val="between"/>
      </c:valAx>
      <c:catAx>
        <c:axId val="412488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48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60.146999999999998</v>
      </c>
      <c r="O4" s="18">
        <v>54.271999999999998</v>
      </c>
      <c r="P4" s="18">
        <v>44.553999999999995</v>
      </c>
      <c r="Q4" s="18">
        <v>49.282000000000004</v>
      </c>
      <c r="R4" s="18">
        <v>33.202999999999996</v>
      </c>
      <c r="S4" s="18">
        <v>88.39800000000001</v>
      </c>
      <c r="T4" s="18">
        <v>101.181</v>
      </c>
      <c r="U4" s="18">
        <v>85.342999999999989</v>
      </c>
      <c r="V4" s="18">
        <v>62.76</v>
      </c>
      <c r="W4" s="18">
        <v>67.353000000000009</v>
      </c>
      <c r="X4" s="18">
        <v>11.89</v>
      </c>
      <c r="Y4" s="18">
        <v>14.265000000000001</v>
      </c>
      <c r="Z4" s="19"/>
      <c r="AA4" s="20">
        <f>SUM(B4:Z4)</f>
        <v>672.64799999999991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229.79</v>
      </c>
      <c r="O7" s="28">
        <v>235.33</v>
      </c>
      <c r="P7" s="28">
        <v>255.33</v>
      </c>
      <c r="Q7" s="28">
        <v>272.95</v>
      </c>
      <c r="R7" s="28">
        <v>283.55</v>
      </c>
      <c r="S7" s="28">
        <v>285.05</v>
      </c>
      <c r="T7" s="28">
        <v>290.01</v>
      </c>
      <c r="U7" s="28">
        <v>265.01</v>
      </c>
      <c r="V7" s="28">
        <v>219.6</v>
      </c>
      <c r="W7" s="28">
        <v>200</v>
      </c>
      <c r="X7" s="28">
        <v>196.91</v>
      </c>
      <c r="Y7" s="28">
        <v>203.91</v>
      </c>
      <c r="Z7" s="29"/>
      <c r="AA7" s="30">
        <f>IF(SUM(B7:Z7)&lt;&gt;0,AVERAGEIF(B7:Z7,"&lt;&gt;"""),"")</f>
        <v>244.78666666666663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15.849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15.849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51.596000000000004</v>
      </c>
      <c r="O14" s="57">
        <v>45.567999999999998</v>
      </c>
      <c r="P14" s="57">
        <v>34.948999999999998</v>
      </c>
      <c r="Q14" s="57">
        <v>23.655999999999999</v>
      </c>
      <c r="R14" s="57">
        <v>18.928000000000001</v>
      </c>
      <c r="S14" s="57"/>
      <c r="T14" s="57"/>
      <c r="U14" s="57"/>
      <c r="V14" s="57"/>
      <c r="W14" s="57"/>
      <c r="X14" s="57">
        <v>2.9830000000000001</v>
      </c>
      <c r="Y14" s="57">
        <v>7.9439999999999991</v>
      </c>
      <c r="Z14" s="58"/>
      <c r="AA14" s="59">
        <f t="shared" si="0"/>
        <v>185.624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51.596000000000004</v>
      </c>
      <c r="O16" s="62">
        <f t="shared" si="1"/>
        <v>45.567999999999998</v>
      </c>
      <c r="P16" s="62">
        <f t="shared" si="1"/>
        <v>34.948999999999998</v>
      </c>
      <c r="Q16" s="62">
        <f t="shared" si="1"/>
        <v>39.504999999999995</v>
      </c>
      <c r="R16" s="62">
        <f t="shared" si="1"/>
        <v>18.928000000000001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2.9830000000000001</v>
      </c>
      <c r="Y16" s="62">
        <f t="shared" si="1"/>
        <v>7.9439999999999991</v>
      </c>
      <c r="Z16" s="63" t="str">
        <f t="shared" si="1"/>
        <v/>
      </c>
      <c r="AA16" s="64">
        <f>SUM(AA10:AA15)</f>
        <v>201.47299999999998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8.5510000000000002</v>
      </c>
      <c r="O20" s="77">
        <v>8.4699999999999989</v>
      </c>
      <c r="P20" s="77">
        <v>8.0589999999999993</v>
      </c>
      <c r="Q20" s="77">
        <v>7.5760000000000005</v>
      </c>
      <c r="R20" s="77">
        <v>7.3540000000000001</v>
      </c>
      <c r="S20" s="77">
        <v>7.2549999999999999</v>
      </c>
      <c r="T20" s="77">
        <v>7.1710000000000003</v>
      </c>
      <c r="U20" s="77">
        <v>6.9569999999999999</v>
      </c>
      <c r="V20" s="77">
        <v>6.5629999999999997</v>
      </c>
      <c r="W20" s="77">
        <v>6.0510000000000002</v>
      </c>
      <c r="X20" s="77">
        <v>5.8260000000000005</v>
      </c>
      <c r="Y20" s="77">
        <v>5.7239999999999993</v>
      </c>
      <c r="Z20" s="78"/>
      <c r="AA20" s="79">
        <f t="shared" si="2"/>
        <v>85.557000000000002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0.23400000000000001</v>
      </c>
      <c r="P21" s="81">
        <v>1.546</v>
      </c>
      <c r="Q21" s="81">
        <v>2.2010000000000001</v>
      </c>
      <c r="R21" s="81">
        <v>6.9210000000000003</v>
      </c>
      <c r="S21" s="81">
        <v>5.4429999999999996</v>
      </c>
      <c r="T21" s="81">
        <v>4.7099999999999991</v>
      </c>
      <c r="U21" s="81">
        <v>4.2859999999999996</v>
      </c>
      <c r="V21" s="81">
        <v>5.9970000000000008</v>
      </c>
      <c r="W21" s="81">
        <v>3.802</v>
      </c>
      <c r="X21" s="81">
        <v>3.081</v>
      </c>
      <c r="Y21" s="81">
        <v>0.59699999999999998</v>
      </c>
      <c r="Z21" s="78"/>
      <c r="AA21" s="79">
        <f t="shared" si="2"/>
        <v>38.818000000000005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8.5510000000000002</v>
      </c>
      <c r="O25" s="88">
        <f t="shared" si="3"/>
        <v>8.7039999999999988</v>
      </c>
      <c r="P25" s="88">
        <f t="shared" si="3"/>
        <v>9.6049999999999986</v>
      </c>
      <c r="Q25" s="88">
        <f t="shared" si="3"/>
        <v>9.777000000000001</v>
      </c>
      <c r="R25" s="88">
        <f t="shared" si="3"/>
        <v>14.275</v>
      </c>
      <c r="S25" s="88">
        <f t="shared" si="3"/>
        <v>12.698</v>
      </c>
      <c r="T25" s="88">
        <f t="shared" si="3"/>
        <v>11.881</v>
      </c>
      <c r="U25" s="88">
        <f t="shared" si="3"/>
        <v>11.242999999999999</v>
      </c>
      <c r="V25" s="88">
        <f t="shared" si="3"/>
        <v>12.56</v>
      </c>
      <c r="W25" s="88">
        <f t="shared" si="3"/>
        <v>9.8529999999999998</v>
      </c>
      <c r="X25" s="88">
        <f t="shared" si="3"/>
        <v>8.907</v>
      </c>
      <c r="Y25" s="88">
        <f t="shared" si="3"/>
        <v>6.3209999999999997</v>
      </c>
      <c r="Z25" s="89" t="str">
        <f t="shared" si="3"/>
        <v/>
      </c>
      <c r="AA25" s="90">
        <f>SUM(AA19:AA24)</f>
        <v>124.375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60.146999999999998</v>
      </c>
      <c r="O29" s="77">
        <v>54.271999999999998</v>
      </c>
      <c r="P29" s="77">
        <v>44.554000000000002</v>
      </c>
      <c r="Q29" s="77">
        <v>49.281999999999996</v>
      </c>
      <c r="R29" s="77">
        <v>33.203000000000003</v>
      </c>
      <c r="S29" s="77">
        <v>12.698</v>
      </c>
      <c r="T29" s="77">
        <v>11.881</v>
      </c>
      <c r="U29" s="77">
        <v>11.243</v>
      </c>
      <c r="V29" s="77">
        <v>12.56</v>
      </c>
      <c r="W29" s="77">
        <v>9.8529999999999998</v>
      </c>
      <c r="X29" s="77">
        <v>11.89</v>
      </c>
      <c r="Y29" s="77">
        <v>14.265000000000001</v>
      </c>
      <c r="Z29" s="78"/>
      <c r="AA29" s="79">
        <f>SUM(B29:Z29)</f>
        <v>325.84800000000001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60.146999999999998</v>
      </c>
      <c r="O31" s="62">
        <f t="shared" si="4"/>
        <v>54.271999999999998</v>
      </c>
      <c r="P31" s="62">
        <f t="shared" si="4"/>
        <v>44.554000000000002</v>
      </c>
      <c r="Q31" s="62">
        <f t="shared" si="4"/>
        <v>49.281999999999996</v>
      </c>
      <c r="R31" s="62">
        <f t="shared" si="4"/>
        <v>33.203000000000003</v>
      </c>
      <c r="S31" s="62">
        <f t="shared" si="4"/>
        <v>12.698</v>
      </c>
      <c r="T31" s="62">
        <f t="shared" si="4"/>
        <v>11.881</v>
      </c>
      <c r="U31" s="62">
        <f t="shared" si="4"/>
        <v>11.243</v>
      </c>
      <c r="V31" s="62">
        <f t="shared" si="4"/>
        <v>12.56</v>
      </c>
      <c r="W31" s="62">
        <f t="shared" si="4"/>
        <v>9.8529999999999998</v>
      </c>
      <c r="X31" s="62">
        <f t="shared" si="4"/>
        <v>11.89</v>
      </c>
      <c r="Y31" s="62">
        <f t="shared" si="4"/>
        <v>14.265000000000001</v>
      </c>
      <c r="Z31" s="63" t="str">
        <f t="shared" si="4"/>
        <v/>
      </c>
      <c r="AA31" s="64">
        <f>SUM(AA28:AA30)</f>
        <v>325.84800000000001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75.7</v>
      </c>
      <c r="T38" s="99">
        <v>89.3</v>
      </c>
      <c r="U38" s="99">
        <v>74.099999999999994</v>
      </c>
      <c r="V38" s="99">
        <v>50.2</v>
      </c>
      <c r="W38" s="99">
        <v>57.5</v>
      </c>
      <c r="X38" s="99"/>
      <c r="Y38" s="99"/>
      <c r="Z38" s="100"/>
      <c r="AA38" s="79">
        <f t="shared" si="5"/>
        <v>346.8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75.7</v>
      </c>
      <c r="T39" s="88">
        <f t="shared" si="6"/>
        <v>89.3</v>
      </c>
      <c r="U39" s="88">
        <f t="shared" si="6"/>
        <v>74.099999999999994</v>
      </c>
      <c r="V39" s="88">
        <f t="shared" si="6"/>
        <v>50.2</v>
      </c>
      <c r="W39" s="88">
        <f t="shared" si="6"/>
        <v>57.5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75.7</v>
      </c>
      <c r="T46" s="99">
        <v>89.3</v>
      </c>
      <c r="U46" s="99">
        <v>74.099999999999994</v>
      </c>
      <c r="V46" s="99">
        <v>50.2</v>
      </c>
      <c r="W46" s="99">
        <v>57.5</v>
      </c>
      <c r="X46" s="99"/>
      <c r="Y46" s="99"/>
      <c r="Z46" s="100"/>
      <c r="AA46" s="79">
        <f t="shared" si="7"/>
        <v>346.8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75.7</v>
      </c>
      <c r="T48" s="88">
        <f t="shared" si="8"/>
        <v>89.3</v>
      </c>
      <c r="U48" s="88">
        <f t="shared" si="8"/>
        <v>74.099999999999994</v>
      </c>
      <c r="V48" s="88">
        <f t="shared" si="8"/>
        <v>50.2</v>
      </c>
      <c r="W48" s="88">
        <f t="shared" si="8"/>
        <v>57.5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346.8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60.147000000000006</v>
      </c>
      <c r="O51" s="88">
        <f t="shared" si="10"/>
        <v>54.271999999999998</v>
      </c>
      <c r="P51" s="88">
        <f t="shared" si="10"/>
        <v>44.553999999999995</v>
      </c>
      <c r="Q51" s="88">
        <f t="shared" si="10"/>
        <v>49.281999999999996</v>
      </c>
      <c r="R51" s="88">
        <f t="shared" si="10"/>
        <v>33.203000000000003</v>
      </c>
      <c r="S51" s="88">
        <f t="shared" si="10"/>
        <v>88.397999999999996</v>
      </c>
      <c r="T51" s="88">
        <f t="shared" si="10"/>
        <v>101.181</v>
      </c>
      <c r="U51" s="88">
        <f t="shared" si="10"/>
        <v>85.342999999999989</v>
      </c>
      <c r="V51" s="88">
        <f t="shared" si="10"/>
        <v>62.760000000000005</v>
      </c>
      <c r="W51" s="88">
        <f t="shared" si="10"/>
        <v>67.352999999999994</v>
      </c>
      <c r="X51" s="88">
        <f t="shared" si="10"/>
        <v>11.89</v>
      </c>
      <c r="Y51" s="88">
        <f t="shared" si="10"/>
        <v>14.264999999999999</v>
      </c>
      <c r="Z51" s="89" t="str">
        <f t="shared" si="10"/>
        <v/>
      </c>
      <c r="AA51" s="105">
        <f>SUM(B51:Z51)</f>
        <v>672.64799999999991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60.170999999999992</v>
      </c>
      <c r="O4" s="18">
        <v>54.242000000000004</v>
      </c>
      <c r="P4" s="18">
        <v>44.580000000000013</v>
      </c>
      <c r="Q4" s="18">
        <v>49.236000000000004</v>
      </c>
      <c r="R4" s="18">
        <v>33.201999999999998</v>
      </c>
      <c r="S4" s="18">
        <v>88.384000000000015</v>
      </c>
      <c r="T4" s="18">
        <v>101.17600000000002</v>
      </c>
      <c r="U4" s="18">
        <v>85.378</v>
      </c>
      <c r="V4" s="18">
        <v>62.805999999999997</v>
      </c>
      <c r="W4" s="18">
        <v>67.304999999999993</v>
      </c>
      <c r="X4" s="18">
        <v>11.889999999999999</v>
      </c>
      <c r="Y4" s="18">
        <v>14.265000000000002</v>
      </c>
      <c r="Z4" s="19"/>
      <c r="AA4" s="20">
        <f>SUM(B4:Z4)</f>
        <v>672.63499999999999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229.79</v>
      </c>
      <c r="O7" s="28">
        <v>235.33</v>
      </c>
      <c r="P7" s="28">
        <v>255.33</v>
      </c>
      <c r="Q7" s="28">
        <v>272.95</v>
      </c>
      <c r="R7" s="28">
        <v>283.55</v>
      </c>
      <c r="S7" s="28">
        <v>285.05</v>
      </c>
      <c r="T7" s="28">
        <v>290.01</v>
      </c>
      <c r="U7" s="28">
        <v>265.01</v>
      </c>
      <c r="V7" s="28">
        <v>219.6</v>
      </c>
      <c r="W7" s="28">
        <v>200</v>
      </c>
      <c r="X7" s="28">
        <v>196.91</v>
      </c>
      <c r="Y7" s="28">
        <v>203.91</v>
      </c>
      <c r="Z7" s="29"/>
      <c r="AA7" s="30">
        <f>IF(SUM(B7:Z7)&lt;&gt;0,AVERAGEIF(B7:Z7,"&lt;&gt;"""),"")</f>
        <v>244.78666666666663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</v>
      </c>
      <c r="U12" s="52"/>
      <c r="V12" s="52"/>
      <c r="W12" s="52"/>
      <c r="X12" s="52"/>
      <c r="Y12" s="52"/>
      <c r="Z12" s="53"/>
      <c r="AA12" s="54">
        <f t="shared" si="0"/>
        <v>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1.5</v>
      </c>
      <c r="O14" s="57">
        <v>3.53</v>
      </c>
      <c r="P14" s="57">
        <v>2.7</v>
      </c>
      <c r="Q14" s="57">
        <v>5.39</v>
      </c>
      <c r="R14" s="57">
        <v>10.83</v>
      </c>
      <c r="S14" s="57">
        <v>70.213000000000008</v>
      </c>
      <c r="T14" s="57">
        <v>77.277000000000001</v>
      </c>
      <c r="U14" s="57">
        <v>75.204999999999998</v>
      </c>
      <c r="V14" s="57">
        <v>58.927999999999997</v>
      </c>
      <c r="W14" s="57">
        <v>65.539999999999992</v>
      </c>
      <c r="X14" s="57">
        <v>7.9689999999999994</v>
      </c>
      <c r="Y14" s="57">
        <v>7.99</v>
      </c>
      <c r="Z14" s="58"/>
      <c r="AA14" s="59">
        <f t="shared" si="0"/>
        <v>387.07199999999995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1.5</v>
      </c>
      <c r="O16" s="62">
        <f t="shared" si="1"/>
        <v>3.53</v>
      </c>
      <c r="P16" s="62">
        <f t="shared" si="1"/>
        <v>2.7</v>
      </c>
      <c r="Q16" s="62">
        <f t="shared" si="1"/>
        <v>5.39</v>
      </c>
      <c r="R16" s="62">
        <f t="shared" si="1"/>
        <v>10.83</v>
      </c>
      <c r="S16" s="62">
        <f t="shared" si="1"/>
        <v>70.213000000000008</v>
      </c>
      <c r="T16" s="62">
        <f t="shared" si="1"/>
        <v>87.277000000000001</v>
      </c>
      <c r="U16" s="62">
        <f t="shared" si="1"/>
        <v>75.204999999999998</v>
      </c>
      <c r="V16" s="62">
        <f t="shared" si="1"/>
        <v>58.927999999999997</v>
      </c>
      <c r="W16" s="62">
        <f t="shared" si="1"/>
        <v>65.539999999999992</v>
      </c>
      <c r="X16" s="62">
        <f t="shared" si="1"/>
        <v>7.9689999999999994</v>
      </c>
      <c r="Y16" s="62">
        <f t="shared" si="1"/>
        <v>7.99</v>
      </c>
      <c r="Z16" s="63" t="str">
        <f t="shared" si="1"/>
        <v/>
      </c>
      <c r="AA16" s="64">
        <f>SUM(AA10:AA15)</f>
        <v>397.07199999999995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0.25</v>
      </c>
      <c r="T19" s="72">
        <v>0.25</v>
      </c>
      <c r="U19" s="72">
        <v>0.25</v>
      </c>
      <c r="V19" s="72"/>
      <c r="W19" s="72"/>
      <c r="X19" s="72"/>
      <c r="Y19" s="72"/>
      <c r="Z19" s="73"/>
      <c r="AA19" s="74">
        <f t="shared" ref="AA19:AA24" si="2">SUM(B19:Z19)</f>
        <v>0.75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5.0000000000000001E-3</v>
      </c>
      <c r="P20" s="77">
        <v>2.9000000000000001E-2</v>
      </c>
      <c r="Q20" s="77">
        <v>2.8000000000000001E-2</v>
      </c>
      <c r="R20" s="77">
        <v>4.7E-2</v>
      </c>
      <c r="S20" s="77">
        <v>4.0999999999999995E-2</v>
      </c>
      <c r="T20" s="77">
        <v>0.14300000000000002</v>
      </c>
      <c r="U20" s="77">
        <v>9.4999999999999987E-2</v>
      </c>
      <c r="V20" s="77">
        <v>8.4000000000000005E-2</v>
      </c>
      <c r="W20" s="77">
        <v>7.2999999999999995E-2</v>
      </c>
      <c r="X20" s="77">
        <v>8.3000000000000004E-2</v>
      </c>
      <c r="Y20" s="77">
        <v>0.14499999999999999</v>
      </c>
      <c r="Z20" s="78"/>
      <c r="AA20" s="79">
        <f t="shared" si="2"/>
        <v>0.77300000000000002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8.3709999999999987</v>
      </c>
      <c r="O21" s="81">
        <v>6.2069999999999999</v>
      </c>
      <c r="P21" s="81">
        <v>4.2509999999999994</v>
      </c>
      <c r="Q21" s="81">
        <v>1.718</v>
      </c>
      <c r="R21" s="81">
        <v>0.125</v>
      </c>
      <c r="S21" s="81">
        <v>17.88</v>
      </c>
      <c r="T21" s="81">
        <v>13.506</v>
      </c>
      <c r="U21" s="81">
        <v>9.8280000000000012</v>
      </c>
      <c r="V21" s="81">
        <v>3.794</v>
      </c>
      <c r="W21" s="81">
        <v>1.6920000000000002</v>
      </c>
      <c r="X21" s="81">
        <v>3.8380000000000001</v>
      </c>
      <c r="Y21" s="81">
        <v>6.13</v>
      </c>
      <c r="Z21" s="78"/>
      <c r="AA21" s="79">
        <f t="shared" si="2"/>
        <v>77.34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8.3709999999999987</v>
      </c>
      <c r="O25" s="88">
        <f t="shared" si="3"/>
        <v>6.2119999999999997</v>
      </c>
      <c r="P25" s="88">
        <f t="shared" si="3"/>
        <v>4.2799999999999994</v>
      </c>
      <c r="Q25" s="88">
        <f t="shared" si="3"/>
        <v>1.746</v>
      </c>
      <c r="R25" s="88">
        <f t="shared" si="3"/>
        <v>0.17199999999999999</v>
      </c>
      <c r="S25" s="88">
        <f t="shared" si="3"/>
        <v>18.170999999999999</v>
      </c>
      <c r="T25" s="88">
        <f t="shared" si="3"/>
        <v>13.899000000000001</v>
      </c>
      <c r="U25" s="88">
        <f t="shared" si="3"/>
        <v>10.173000000000002</v>
      </c>
      <c r="V25" s="88">
        <f t="shared" si="3"/>
        <v>3.8780000000000001</v>
      </c>
      <c r="W25" s="88">
        <f t="shared" si="3"/>
        <v>1.7650000000000001</v>
      </c>
      <c r="X25" s="88">
        <f t="shared" si="3"/>
        <v>3.9210000000000003</v>
      </c>
      <c r="Y25" s="88">
        <f t="shared" si="3"/>
        <v>6.2749999999999995</v>
      </c>
      <c r="Z25" s="89">
        <f t="shared" si="3"/>
        <v>0</v>
      </c>
      <c r="AA25" s="90">
        <f t="shared" si="3"/>
        <v>78.863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9.8710000000000004</v>
      </c>
      <c r="O29" s="77">
        <v>9.7420000000000009</v>
      </c>
      <c r="P29" s="77">
        <v>6.98</v>
      </c>
      <c r="Q29" s="77">
        <v>7.1360000000000001</v>
      </c>
      <c r="R29" s="77">
        <v>11.002000000000001</v>
      </c>
      <c r="S29" s="77">
        <v>88.384</v>
      </c>
      <c r="T29" s="77">
        <v>101.176</v>
      </c>
      <c r="U29" s="77">
        <v>85.378</v>
      </c>
      <c r="V29" s="77">
        <v>62.805999999999997</v>
      </c>
      <c r="W29" s="77">
        <v>67.305000000000007</v>
      </c>
      <c r="X29" s="77">
        <v>11.89</v>
      </c>
      <c r="Y29" s="77">
        <v>14.265000000000001</v>
      </c>
      <c r="Z29" s="78"/>
      <c r="AA29" s="79">
        <f>SUM(B29:Z29)</f>
        <v>475.93499999999995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9.8710000000000004</v>
      </c>
      <c r="O31" s="62">
        <f t="shared" si="4"/>
        <v>9.7420000000000009</v>
      </c>
      <c r="P31" s="62">
        <f t="shared" si="4"/>
        <v>6.98</v>
      </c>
      <c r="Q31" s="62">
        <f t="shared" si="4"/>
        <v>7.1360000000000001</v>
      </c>
      <c r="R31" s="62">
        <f t="shared" si="4"/>
        <v>11.002000000000001</v>
      </c>
      <c r="S31" s="62">
        <f t="shared" si="4"/>
        <v>88.384</v>
      </c>
      <c r="T31" s="62">
        <f t="shared" si="4"/>
        <v>101.176</v>
      </c>
      <c r="U31" s="62">
        <f t="shared" si="4"/>
        <v>85.378</v>
      </c>
      <c r="V31" s="62">
        <f t="shared" si="4"/>
        <v>62.805999999999997</v>
      </c>
      <c r="W31" s="62">
        <f t="shared" si="4"/>
        <v>67.305000000000007</v>
      </c>
      <c r="X31" s="62">
        <f t="shared" si="4"/>
        <v>11.89</v>
      </c>
      <c r="Y31" s="62">
        <f t="shared" si="4"/>
        <v>14.265000000000001</v>
      </c>
      <c r="Z31" s="63">
        <f t="shared" si="4"/>
        <v>0</v>
      </c>
      <c r="AA31" s="64">
        <f t="shared" si="4"/>
        <v>475.93499999999995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50.3</v>
      </c>
      <c r="O38" s="99">
        <v>44.5</v>
      </c>
      <c r="P38" s="99">
        <v>37.6</v>
      </c>
      <c r="Q38" s="99">
        <v>42.1</v>
      </c>
      <c r="R38" s="99">
        <v>22.2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50.3</v>
      </c>
      <c r="O39" s="88">
        <f t="shared" si="6"/>
        <v>44.5</v>
      </c>
      <c r="P39" s="88">
        <f t="shared" si="6"/>
        <v>37.6</v>
      </c>
      <c r="Q39" s="88">
        <f t="shared" si="6"/>
        <v>42.1</v>
      </c>
      <c r="R39" s="88">
        <f t="shared" si="6"/>
        <v>22.2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50.3</v>
      </c>
      <c r="O46" s="99">
        <v>44.5</v>
      </c>
      <c r="P46" s="99">
        <v>37.6</v>
      </c>
      <c r="Q46" s="99">
        <v>42.1</v>
      </c>
      <c r="R46" s="99">
        <v>22.2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50.3</v>
      </c>
      <c r="O48" s="88">
        <f t="shared" si="8"/>
        <v>44.5</v>
      </c>
      <c r="P48" s="88">
        <f t="shared" si="8"/>
        <v>37.6</v>
      </c>
      <c r="Q48" s="88">
        <f t="shared" si="8"/>
        <v>42.1</v>
      </c>
      <c r="R48" s="88">
        <f t="shared" si="8"/>
        <v>22.2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60.170999999999992</v>
      </c>
      <c r="O51" s="88">
        <f t="shared" si="10"/>
        <v>54.241999999999997</v>
      </c>
      <c r="P51" s="88">
        <f t="shared" si="10"/>
        <v>44.58</v>
      </c>
      <c r="Q51" s="88">
        <f t="shared" si="10"/>
        <v>49.236000000000004</v>
      </c>
      <c r="R51" s="88">
        <f t="shared" si="10"/>
        <v>33.201999999999998</v>
      </c>
      <c r="S51" s="88">
        <f t="shared" si="10"/>
        <v>88.384000000000015</v>
      </c>
      <c r="T51" s="88">
        <f t="shared" si="10"/>
        <v>101.176</v>
      </c>
      <c r="U51" s="88">
        <f t="shared" si="10"/>
        <v>85.378</v>
      </c>
      <c r="V51" s="88">
        <f t="shared" si="10"/>
        <v>62.805999999999997</v>
      </c>
      <c r="W51" s="88">
        <f t="shared" si="10"/>
        <v>67.304999999999993</v>
      </c>
      <c r="X51" s="88">
        <f t="shared" si="10"/>
        <v>11.89</v>
      </c>
      <c r="Y51" s="88">
        <f t="shared" si="10"/>
        <v>14.265000000000001</v>
      </c>
      <c r="Z51" s="89">
        <f t="shared" si="10"/>
        <v>0</v>
      </c>
      <c r="AA51" s="105">
        <f>SUM(B51:Z51)</f>
        <v>672.63499999999999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50.3</v>
      </c>
      <c r="O4" s="18">
        <v>44.5</v>
      </c>
      <c r="P4" s="18">
        <v>37.6</v>
      </c>
      <c r="Q4" s="18">
        <v>42.1</v>
      </c>
      <c r="R4" s="18">
        <v>22.2</v>
      </c>
      <c r="S4" s="18">
        <v>-75.7</v>
      </c>
      <c r="T4" s="18">
        <v>-89.3</v>
      </c>
      <c r="U4" s="18">
        <v>-74.099999999999994</v>
      </c>
      <c r="V4" s="18">
        <v>-50.2</v>
      </c>
      <c r="W4" s="18">
        <v>-57.5</v>
      </c>
      <c r="X4" s="18"/>
      <c r="Y4" s="18"/>
      <c r="Z4" s="19"/>
      <c r="AA4" s="112">
        <f>SUM(B4:Z4)</f>
        <v>-150.10000000000002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229.79</v>
      </c>
      <c r="O7" s="118">
        <v>235.33</v>
      </c>
      <c r="P7" s="118">
        <v>255.33</v>
      </c>
      <c r="Q7" s="118">
        <v>272.95</v>
      </c>
      <c r="R7" s="118">
        <v>283.55</v>
      </c>
      <c r="S7" s="118">
        <v>285.05</v>
      </c>
      <c r="T7" s="118">
        <v>290.01</v>
      </c>
      <c r="U7" s="118">
        <v>265.01</v>
      </c>
      <c r="V7" s="118">
        <v>219.6</v>
      </c>
      <c r="W7" s="118">
        <v>200</v>
      </c>
      <c r="X7" s="118">
        <v>196.91</v>
      </c>
      <c r="Y7" s="118">
        <v>203.91</v>
      </c>
      <c r="Z7" s="119"/>
      <c r="AA7" s="120">
        <f>IF(SUM(B7:Z7)&lt;&gt;0,AVERAGEIF(B7:Z7,"&lt;&gt;"""),"")</f>
        <v>244.78666666666663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75.7</v>
      </c>
      <c r="T15" s="134">
        <v>89.3</v>
      </c>
      <c r="U15" s="134">
        <v>74.099999999999994</v>
      </c>
      <c r="V15" s="134">
        <v>50.2</v>
      </c>
      <c r="W15" s="134">
        <v>57.5</v>
      </c>
      <c r="X15" s="134"/>
      <c r="Y15" s="134"/>
      <c r="Z15" s="132"/>
      <c r="AA15" s="133">
        <f t="shared" si="0"/>
        <v>346.8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75.7</v>
      </c>
      <c r="T16" s="136">
        <f t="shared" si="1"/>
        <v>89.3</v>
      </c>
      <c r="U16" s="136">
        <f t="shared" si="1"/>
        <v>74.099999999999994</v>
      </c>
      <c r="V16" s="136">
        <f t="shared" si="1"/>
        <v>50.2</v>
      </c>
      <c r="W16" s="136">
        <f t="shared" si="1"/>
        <v>57.5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346.8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50.3</v>
      </c>
      <c r="O23" s="134">
        <v>44.5</v>
      </c>
      <c r="P23" s="134">
        <v>37.6</v>
      </c>
      <c r="Q23" s="134">
        <v>42.1</v>
      </c>
      <c r="R23" s="134">
        <v>22.2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196.7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50.3</v>
      </c>
      <c r="O24" s="136">
        <f t="shared" si="3"/>
        <v>44.5</v>
      </c>
      <c r="P24" s="136">
        <f t="shared" si="3"/>
        <v>37.6</v>
      </c>
      <c r="Q24" s="136">
        <f t="shared" si="3"/>
        <v>42.1</v>
      </c>
      <c r="R24" s="136">
        <f t="shared" si="3"/>
        <v>22.2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196.7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2021-11-08T09:23:41Z</dcterms:created>
  <dcterms:modified xsi:type="dcterms:W3CDTF">2021-11-08T09:23:41Z</dcterms:modified>
</cp:coreProperties>
</file>