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<sst xmlns="http://schemas.openxmlformats.org/spreadsheetml/2006/main" count="117" uniqueCount="53">
  <si>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07/11/2021 11:20:27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</si>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</sst>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0.5</c:v>
                </c:pt>
                <c:pt idx="15">
                  <c:v>0</c:v>
                </c:pt>
                <c:pt idx="16">
                  <c:v>4.0999999999999996</c:v>
                </c:pt>
                <c:pt idx="17">
                  <c:v>0</c:v>
                </c:pt>
                <c:pt idx="18">
                  <c:v>0</c:v>
                </c:pt>
                <c:pt idx="19">
                  <c:v>24.6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8.89</c:v>
                </c:pt>
                <c:pt idx="13">
                  <c:v>6.12</c:v>
                </c:pt>
                <c:pt idx="14">
                  <c:v>4.62</c:v>
                </c:pt>
                <c:pt idx="15">
                  <c:v>46.867000000000004</c:v>
                </c:pt>
                <c:pt idx="16">
                  <c:v>4.3600000000000003</c:v>
                </c:pt>
                <c:pt idx="17">
                  <c:v>2.39</c:v>
                </c:pt>
                <c:pt idx="18">
                  <c:v>1.72</c:v>
                </c:pt>
                <c:pt idx="19">
                  <c:v>3.32</c:v>
                </c:pt>
                <c:pt idx="20">
                  <c:v>4.97</c:v>
                </c:pt>
                <c:pt idx="21">
                  <c:v>4.76</c:v>
                </c:pt>
                <c:pt idx="22">
                  <c:v>2.57</c:v>
                </c:pt>
                <c:pt idx="23">
                  <c:v>1.18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9510568"/>
        <c:axId val="3795109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24.696000000000002</c:v>
                </c:pt>
                <c:pt idx="13">
                  <c:v>19.557000000000002</c:v>
                </c:pt>
                <c:pt idx="14">
                  <c:v>17.966000000000001</c:v>
                </c:pt>
                <c:pt idx="15">
                  <c:v>58.731000000000002</c:v>
                </c:pt>
                <c:pt idx="16">
                  <c:v>21.316000000000003</c:v>
                </c:pt>
                <c:pt idx="17">
                  <c:v>17.356999999999999</c:v>
                </c:pt>
                <c:pt idx="18">
                  <c:v>20.309000000000001</c:v>
                </c:pt>
                <c:pt idx="19">
                  <c:v>28.762</c:v>
                </c:pt>
                <c:pt idx="20">
                  <c:v>20.635999999999996</c:v>
                </c:pt>
                <c:pt idx="21">
                  <c:v>21.115000000000002</c:v>
                </c:pt>
                <c:pt idx="22">
                  <c:v>19.306999999999999</c:v>
                </c:pt>
                <c:pt idx="23">
                  <c:v>20.542999999999999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510568"/>
        <c:axId val="3795109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192.55</c:v>
                </c:pt>
                <c:pt idx="13">
                  <c:v>177.5</c:v>
                </c:pt>
                <c:pt idx="14">
                  <c:v>191</c:v>
                </c:pt>
                <c:pt idx="15">
                  <c:v>209.25</c:v>
                </c:pt>
                <c:pt idx="16">
                  <c:v>206.99</c:v>
                </c:pt>
                <c:pt idx="17">
                  <c:v>221.31</c:v>
                </c:pt>
                <c:pt idx="18">
                  <c:v>217.9</c:v>
                </c:pt>
                <c:pt idx="19">
                  <c:v>201</c:v>
                </c:pt>
                <c:pt idx="20">
                  <c:v>190</c:v>
                </c:pt>
                <c:pt idx="21">
                  <c:v>187.9</c:v>
                </c:pt>
                <c:pt idx="22">
                  <c:v>187.83</c:v>
                </c:pt>
                <c:pt idx="23">
                  <c:v>177.43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511744"/>
        <c:axId val="379511352"/>
      </c:lineChart>
      <c:catAx>
        <c:axId val="379510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510960"/>
        <c:crosses val="autoZero"/>
        <c:auto val="1"/>
        <c:lblAlgn val="ctr"/>
        <c:lblOffset val="100"/>
        <c:noMultiLvlLbl val="0"/>
      </c:catAx>
      <c:valAx>
        <c:axId val="37951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510568"/>
        <c:crosses val="autoZero"/>
        <c:crossBetween val="between"/>
      </c:valAx>
      <c:valAx>
        <c:axId val="379511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511744"/>
        <c:crosses val="max"/>
        <c:crossBetween val="between"/>
      </c:valAx>
      <c:catAx>
        <c:axId val="379511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511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24.694999999999997</v>
      </c>
      <c r="O4" s="18">
        <v>19.523</v>
      </c>
      <c r="P4" s="18">
        <v>18.005000000000003</v>
      </c>
      <c r="Q4" s="18">
        <v>58.681000000000004</v>
      </c>
      <c r="R4" s="18">
        <v>21.288000000000004</v>
      </c>
      <c r="S4" s="18">
        <v>17.377999999999997</v>
      </c>
      <c r="T4" s="18">
        <v>20.266000000000002</v>
      </c>
      <c r="U4" s="18">
        <v>28.770000000000003</v>
      </c>
      <c r="V4" s="18">
        <v>20.673999999999999</v>
      </c>
      <c r="W4" s="18">
        <v>21.085999999999999</v>
      </c>
      <c r="X4" s="18">
        <v>19.282</v>
      </c>
      <c r="Y4" s="18">
        <v>20.542999999999999</v>
      </c>
      <c r="Z4" s="19"/>
      <c r="AA4" s="20">
        <f>SUM(B4:Z4)</f>
        <v>290.19099999999997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192.55</v>
      </c>
      <c r="O7" s="28">
        <v>177.5</v>
      </c>
      <c r="P7" s="28">
        <v>191</v>
      </c>
      <c r="Q7" s="28">
        <v>209.25</v>
      </c>
      <c r="R7" s="28">
        <v>206.99</v>
      </c>
      <c r="S7" s="28">
        <v>221.31</v>
      </c>
      <c r="T7" s="28">
        <v>217.9</v>
      </c>
      <c r="U7" s="28">
        <v>201</v>
      </c>
      <c r="V7" s="28">
        <v>190</v>
      </c>
      <c r="W7" s="28">
        <v>187.9</v>
      </c>
      <c r="X7" s="28">
        <v>187.83</v>
      </c>
      <c r="Y7" s="28">
        <v>177.43</v>
      </c>
      <c r="Z7" s="29"/>
      <c r="AA7" s="30">
        <f>IF(SUM(B7:Z7)&lt;&gt;0,AVERAGEIF(B7:Z7,"&lt;&gt;"""),"")</f>
        <v>196.72166666666666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8.89</v>
      </c>
      <c r="O14" s="57">
        <v>6.12</v>
      </c>
      <c r="P14" s="57">
        <v>4.62</v>
      </c>
      <c r="Q14" s="57">
        <v>46.867000000000004</v>
      </c>
      <c r="R14" s="57">
        <v>4.3600000000000003</v>
      </c>
      <c r="S14" s="57">
        <v>2.39</v>
      </c>
      <c r="T14" s="57">
        <v>1.72</v>
      </c>
      <c r="U14" s="57">
        <v>3.32</v>
      </c>
      <c r="V14" s="57">
        <v>4.97</v>
      </c>
      <c r="W14" s="57">
        <v>4.76</v>
      </c>
      <c r="X14" s="57">
        <v>2.57</v>
      </c>
      <c r="Y14" s="57">
        <v>1.18</v>
      </c>
      <c r="Z14" s="58"/>
      <c r="AA14" s="59">
        <f t="shared" si="0"/>
        <v>91.76700000000001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8.89</v>
      </c>
      <c r="O16" s="62">
        <f t="shared" si="1"/>
        <v>6.12</v>
      </c>
      <c r="P16" s="62">
        <f t="shared" si="1"/>
        <v>4.62</v>
      </c>
      <c r="Q16" s="62">
        <f t="shared" si="1"/>
        <v>46.867000000000004</v>
      </c>
      <c r="R16" s="62">
        <f t="shared" si="1"/>
        <v>4.3600000000000003</v>
      </c>
      <c r="S16" s="62">
        <f t="shared" si="1"/>
        <v>2.39</v>
      </c>
      <c r="T16" s="62">
        <f t="shared" si="1"/>
        <v>1.72</v>
      </c>
      <c r="U16" s="62">
        <f t="shared" si="1"/>
        <v>3.32</v>
      </c>
      <c r="V16" s="62">
        <f t="shared" si="1"/>
        <v>4.97</v>
      </c>
      <c r="W16" s="62">
        <f t="shared" si="1"/>
        <v>4.76</v>
      </c>
      <c r="X16" s="62">
        <f t="shared" si="1"/>
        <v>2.57</v>
      </c>
      <c r="Y16" s="62">
        <f t="shared" si="1"/>
        <v>1.18</v>
      </c>
      <c r="Z16" s="63" t="str">
        <f t="shared" si="1"/>
        <v/>
      </c>
      <c r="AA16" s="64">
        <f>SUM(AA10:AA15)</f>
        <v>91.76700000000001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6.1289999999999996</v>
      </c>
      <c r="O20" s="77">
        <v>5.9269999999999996</v>
      </c>
      <c r="P20" s="77">
        <v>5.9039999999999999</v>
      </c>
      <c r="Q20" s="77">
        <v>5.8290000000000006</v>
      </c>
      <c r="R20" s="77">
        <v>5.9390000000000001</v>
      </c>
      <c r="S20" s="77">
        <v>6.0330000000000004</v>
      </c>
      <c r="T20" s="77">
        <v>9.9760000000000009</v>
      </c>
      <c r="U20" s="77">
        <v>0.85</v>
      </c>
      <c r="V20" s="77">
        <v>5.6049999999999995</v>
      </c>
      <c r="W20" s="77">
        <v>5.6709999999999994</v>
      </c>
      <c r="X20" s="77">
        <v>5.5190000000000001</v>
      </c>
      <c r="Y20" s="77">
        <v>10.563000000000001</v>
      </c>
      <c r="Z20" s="78"/>
      <c r="AA20" s="79">
        <f t="shared" si="2"/>
        <v>73.944999999999993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9.6760000000000002</v>
      </c>
      <c r="O21" s="81">
        <v>7.476</v>
      </c>
      <c r="P21" s="81">
        <v>6.9809999999999999</v>
      </c>
      <c r="Q21" s="81">
        <v>5.9850000000000003</v>
      </c>
      <c r="R21" s="81">
        <v>6.8889999999999993</v>
      </c>
      <c r="S21" s="81">
        <v>8.9550000000000001</v>
      </c>
      <c r="T21" s="81">
        <v>8.57</v>
      </c>
      <c r="U21" s="81"/>
      <c r="V21" s="81">
        <v>10.099</v>
      </c>
      <c r="W21" s="81">
        <v>10.654999999999999</v>
      </c>
      <c r="X21" s="81">
        <v>11.193</v>
      </c>
      <c r="Y21" s="81">
        <v>8.8000000000000007</v>
      </c>
      <c r="Z21" s="78"/>
      <c r="AA21" s="79">
        <f t="shared" si="2"/>
        <v>95.278999999999996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15.805</v>
      </c>
      <c r="O25" s="88">
        <f t="shared" si="3"/>
        <v>13.402999999999999</v>
      </c>
      <c r="P25" s="88">
        <f t="shared" si="3"/>
        <v>12.885</v>
      </c>
      <c r="Q25" s="88">
        <f t="shared" si="3"/>
        <v>11.814</v>
      </c>
      <c r="R25" s="88">
        <f t="shared" si="3"/>
        <v>12.827999999999999</v>
      </c>
      <c r="S25" s="88">
        <f t="shared" si="3"/>
        <v>14.988</v>
      </c>
      <c r="T25" s="88">
        <f t="shared" si="3"/>
        <v>18.545999999999999</v>
      </c>
      <c r="U25" s="88">
        <f t="shared" si="3"/>
        <v>0.85</v>
      </c>
      <c r="V25" s="88">
        <f t="shared" si="3"/>
        <v>15.704000000000001</v>
      </c>
      <c r="W25" s="88">
        <f t="shared" si="3"/>
        <v>16.326000000000001</v>
      </c>
      <c r="X25" s="88">
        <f t="shared" si="3"/>
        <v>16.712</v>
      </c>
      <c r="Y25" s="88">
        <f t="shared" si="3"/>
        <v>19.363</v>
      </c>
      <c r="Z25" s="89" t="str">
        <f t="shared" si="3"/>
        <v/>
      </c>
      <c r="AA25" s="90">
        <f>SUM(AA19:AA24)</f>
        <v>169.22399999999999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24.695</v>
      </c>
      <c r="O29" s="77">
        <v>19.523</v>
      </c>
      <c r="P29" s="77">
        <v>17.504999999999999</v>
      </c>
      <c r="Q29" s="77">
        <v>58.680999999999997</v>
      </c>
      <c r="R29" s="77">
        <v>17.187999999999999</v>
      </c>
      <c r="S29" s="77">
        <v>17.378</v>
      </c>
      <c r="T29" s="77">
        <v>20.265999999999998</v>
      </c>
      <c r="U29" s="77">
        <v>4.17</v>
      </c>
      <c r="V29" s="77">
        <v>20.673999999999999</v>
      </c>
      <c r="W29" s="77">
        <v>21.085999999999999</v>
      </c>
      <c r="X29" s="77">
        <v>19.282</v>
      </c>
      <c r="Y29" s="77">
        <v>20.542999999999999</v>
      </c>
      <c r="Z29" s="78"/>
      <c r="AA29" s="79">
        <f>SUM(B29:Z29)</f>
        <v>260.99099999999993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24.695</v>
      </c>
      <c r="O31" s="62">
        <f t="shared" si="4"/>
        <v>19.523</v>
      </c>
      <c r="P31" s="62">
        <f t="shared" si="4"/>
        <v>17.504999999999999</v>
      </c>
      <c r="Q31" s="62">
        <f t="shared" si="4"/>
        <v>58.680999999999997</v>
      </c>
      <c r="R31" s="62">
        <f t="shared" si="4"/>
        <v>17.187999999999999</v>
      </c>
      <c r="S31" s="62">
        <f t="shared" si="4"/>
        <v>17.378</v>
      </c>
      <c r="T31" s="62">
        <f t="shared" si="4"/>
        <v>20.265999999999998</v>
      </c>
      <c r="U31" s="62">
        <f t="shared" si="4"/>
        <v>4.17</v>
      </c>
      <c r="V31" s="62">
        <f t="shared" si="4"/>
        <v>20.673999999999999</v>
      </c>
      <c r="W31" s="62">
        <f t="shared" si="4"/>
        <v>21.085999999999999</v>
      </c>
      <c r="X31" s="62">
        <f t="shared" si="4"/>
        <v>19.282</v>
      </c>
      <c r="Y31" s="62">
        <f t="shared" si="4"/>
        <v>20.542999999999999</v>
      </c>
      <c r="Z31" s="63" t="str">
        <f t="shared" si="4"/>
        <v/>
      </c>
      <c r="AA31" s="64">
        <f>SUM(AA28:AA30)</f>
        <v>260.99099999999993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0.5</v>
      </c>
      <c r="Q38" s="99"/>
      <c r="R38" s="99">
        <v>4.0999999999999996</v>
      </c>
      <c r="S38" s="99"/>
      <c r="T38" s="99"/>
      <c r="U38" s="99">
        <v>24.6</v>
      </c>
      <c r="V38" s="99"/>
      <c r="W38" s="99"/>
      <c r="X38" s="99"/>
      <c r="Y38" s="99"/>
      <c r="Z38" s="100"/>
      <c r="AA38" s="79">
        <f t="shared" si="5"/>
        <v>29.200000000000003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0.5</v>
      </c>
      <c r="Q39" s="88">
        <f t="shared" si="6"/>
        <v>0</v>
      </c>
      <c r="R39" s="88">
        <f t="shared" si="6"/>
        <v>4.0999999999999996</v>
      </c>
      <c r="S39" s="88">
        <f t="shared" si="6"/>
        <v>0</v>
      </c>
      <c r="T39" s="88">
        <f t="shared" si="6"/>
        <v>0</v>
      </c>
      <c r="U39" s="88">
        <f t="shared" si="6"/>
        <v>24.6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29.200000000000003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0.5</v>
      </c>
      <c r="Q46" s="99"/>
      <c r="R46" s="99">
        <v>4.0999999999999996</v>
      </c>
      <c r="S46" s="99"/>
      <c r="T46" s="99"/>
      <c r="U46" s="99">
        <v>24.6</v>
      </c>
      <c r="V46" s="99"/>
      <c r="W46" s="99"/>
      <c r="X46" s="99"/>
      <c r="Y46" s="99"/>
      <c r="Z46" s="100"/>
      <c r="AA46" s="79">
        <f t="shared" si="7"/>
        <v>29.200000000000003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0.5</v>
      </c>
      <c r="Q48" s="88">
        <f t="shared" si="8"/>
        <v>0</v>
      </c>
      <c r="R48" s="88">
        <f t="shared" si="8"/>
        <v>4.0999999999999996</v>
      </c>
      <c r="S48" s="88">
        <f t="shared" si="8"/>
        <v>0</v>
      </c>
      <c r="T48" s="88">
        <f t="shared" si="8"/>
        <v>0</v>
      </c>
      <c r="U48" s="88">
        <f t="shared" si="8"/>
        <v>24.6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29.200000000000003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24.695</v>
      </c>
      <c r="O51" s="88">
        <f t="shared" si="10"/>
        <v>19.523</v>
      </c>
      <c r="P51" s="88">
        <f t="shared" si="10"/>
        <v>18.004999999999999</v>
      </c>
      <c r="Q51" s="88">
        <f t="shared" si="10"/>
        <v>58.681000000000004</v>
      </c>
      <c r="R51" s="88">
        <f t="shared" si="10"/>
        <v>21.287999999999997</v>
      </c>
      <c r="S51" s="88">
        <f t="shared" si="10"/>
        <v>17.378</v>
      </c>
      <c r="T51" s="88">
        <f t="shared" si="10"/>
        <v>20.265999999999998</v>
      </c>
      <c r="U51" s="88">
        <f t="shared" si="10"/>
        <v>28.770000000000003</v>
      </c>
      <c r="V51" s="88">
        <f t="shared" si="10"/>
        <v>20.673999999999999</v>
      </c>
      <c r="W51" s="88">
        <f t="shared" si="10"/>
        <v>21.085999999999999</v>
      </c>
      <c r="X51" s="88">
        <f t="shared" si="10"/>
        <v>19.282</v>
      </c>
      <c r="Y51" s="88">
        <f t="shared" si="10"/>
        <v>20.542999999999999</v>
      </c>
      <c r="Z51" s="89" t="str">
        <f t="shared" si="10"/>
        <v/>
      </c>
      <c r="AA51" s="105">
        <f>SUM(B51:Z51)</f>
        <v>290.19099999999997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24.696000000000002</v>
      </c>
      <c r="O4" s="18">
        <v>19.557000000000002</v>
      </c>
      <c r="P4" s="18">
        <v>17.966000000000001</v>
      </c>
      <c r="Q4" s="18">
        <v>58.731000000000002</v>
      </c>
      <c r="R4" s="18">
        <v>21.316000000000003</v>
      </c>
      <c r="S4" s="18">
        <v>17.356999999999999</v>
      </c>
      <c r="T4" s="18">
        <v>20.309000000000001</v>
      </c>
      <c r="U4" s="18">
        <v>28.762</v>
      </c>
      <c r="V4" s="18">
        <v>20.635999999999996</v>
      </c>
      <c r="W4" s="18">
        <v>21.115000000000002</v>
      </c>
      <c r="X4" s="18">
        <v>19.306999999999999</v>
      </c>
      <c r="Y4" s="18">
        <v>20.542999999999999</v>
      </c>
      <c r="Z4" s="19"/>
      <c r="AA4" s="20">
        <f>SUM(B4:Z4)</f>
        <v>290.29500000000002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192.55</v>
      </c>
      <c r="O7" s="28">
        <v>177.5</v>
      </c>
      <c r="P7" s="28">
        <v>191</v>
      </c>
      <c r="Q7" s="28">
        <v>209.25</v>
      </c>
      <c r="R7" s="28">
        <v>206.99</v>
      </c>
      <c r="S7" s="28">
        <v>221.31</v>
      </c>
      <c r="T7" s="28">
        <v>217.9</v>
      </c>
      <c r="U7" s="28">
        <v>201</v>
      </c>
      <c r="V7" s="28">
        <v>190</v>
      </c>
      <c r="W7" s="28">
        <v>187.9</v>
      </c>
      <c r="X7" s="28">
        <v>187.83</v>
      </c>
      <c r="Y7" s="28">
        <v>177.43</v>
      </c>
      <c r="Z7" s="29"/>
      <c r="AA7" s="30">
        <f>IF(SUM(B7:Z7)&lt;&gt;0,AVERAGEIF(B7:Z7,"&lt;&gt;"""),"")</f>
        <v>196.72166666666666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22.553000000000001</v>
      </c>
      <c r="O14" s="57">
        <v>17.533000000000001</v>
      </c>
      <c r="P14" s="57">
        <v>11.236000000000001</v>
      </c>
      <c r="Q14" s="57"/>
      <c r="R14" s="57">
        <v>15.811</v>
      </c>
      <c r="S14" s="57">
        <v>8.7650000000000006</v>
      </c>
      <c r="T14" s="57">
        <v>13.873999999999999</v>
      </c>
      <c r="U14" s="57">
        <v>23.830000000000002</v>
      </c>
      <c r="V14" s="57">
        <v>17.957999999999998</v>
      </c>
      <c r="W14" s="57">
        <v>11.036</v>
      </c>
      <c r="X14" s="57">
        <v>3.8070000000000004</v>
      </c>
      <c r="Y14" s="57">
        <v>20.220000000000002</v>
      </c>
      <c r="Z14" s="58"/>
      <c r="AA14" s="59">
        <f t="shared" si="0"/>
        <v>166.62299999999999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22.553000000000001</v>
      </c>
      <c r="O16" s="62">
        <f t="shared" si="1"/>
        <v>17.533000000000001</v>
      </c>
      <c r="P16" s="62">
        <f t="shared" si="1"/>
        <v>11.236000000000001</v>
      </c>
      <c r="Q16" s="62">
        <f t="shared" si="1"/>
        <v>0</v>
      </c>
      <c r="R16" s="62">
        <f t="shared" si="1"/>
        <v>15.811</v>
      </c>
      <c r="S16" s="62">
        <f t="shared" si="1"/>
        <v>8.7650000000000006</v>
      </c>
      <c r="T16" s="62">
        <f t="shared" si="1"/>
        <v>13.873999999999999</v>
      </c>
      <c r="U16" s="62">
        <f t="shared" si="1"/>
        <v>23.830000000000002</v>
      </c>
      <c r="V16" s="62">
        <f t="shared" si="1"/>
        <v>17.957999999999998</v>
      </c>
      <c r="W16" s="62">
        <f t="shared" si="1"/>
        <v>11.036</v>
      </c>
      <c r="X16" s="62">
        <f t="shared" si="1"/>
        <v>3.8070000000000004</v>
      </c>
      <c r="Y16" s="62">
        <f t="shared" si="1"/>
        <v>20.220000000000002</v>
      </c>
      <c r="Z16" s="63" t="str">
        <f t="shared" si="1"/>
        <v/>
      </c>
      <c r="AA16" s="64">
        <f>SUM(AA10:AA15)</f>
        <v>166.62299999999999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4.0540000000000003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4.0540000000000003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0.84300000000000008</v>
      </c>
      <c r="O21" s="81">
        <v>1.8240000000000001</v>
      </c>
      <c r="P21" s="81">
        <v>2.6760000000000002</v>
      </c>
      <c r="Q21" s="81">
        <v>3.7309999999999999</v>
      </c>
      <c r="R21" s="81">
        <v>5.5049999999999999</v>
      </c>
      <c r="S21" s="81">
        <v>6.3920000000000003</v>
      </c>
      <c r="T21" s="81">
        <v>5.1349999999999998</v>
      </c>
      <c r="U21" s="81">
        <v>4.9319999999999995</v>
      </c>
      <c r="V21" s="81">
        <v>1.6779999999999999</v>
      </c>
      <c r="W21" s="81">
        <v>0.47899999999999998</v>
      </c>
      <c r="X21" s="81"/>
      <c r="Y21" s="81">
        <v>0.32300000000000001</v>
      </c>
      <c r="Z21" s="78"/>
      <c r="AA21" s="79">
        <f t="shared" si="2"/>
        <v>33.518000000000001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0.84300000000000008</v>
      </c>
      <c r="O25" s="88">
        <f t="shared" si="3"/>
        <v>1.8240000000000001</v>
      </c>
      <c r="P25" s="88">
        <f t="shared" si="3"/>
        <v>6.73</v>
      </c>
      <c r="Q25" s="88">
        <f t="shared" si="3"/>
        <v>3.7309999999999999</v>
      </c>
      <c r="R25" s="88">
        <f t="shared" si="3"/>
        <v>5.5049999999999999</v>
      </c>
      <c r="S25" s="88">
        <f t="shared" si="3"/>
        <v>6.3920000000000003</v>
      </c>
      <c r="T25" s="88">
        <f t="shared" si="3"/>
        <v>5.1349999999999998</v>
      </c>
      <c r="U25" s="88">
        <f t="shared" si="3"/>
        <v>4.9319999999999995</v>
      </c>
      <c r="V25" s="88">
        <f t="shared" si="3"/>
        <v>1.6779999999999999</v>
      </c>
      <c r="W25" s="88">
        <f t="shared" si="3"/>
        <v>0.47899999999999998</v>
      </c>
      <c r="X25" s="88">
        <f t="shared" si="3"/>
        <v>0</v>
      </c>
      <c r="Y25" s="88">
        <f t="shared" si="3"/>
        <v>0.32300000000000001</v>
      </c>
      <c r="Z25" s="89">
        <f t="shared" si="3"/>
        <v>0</v>
      </c>
      <c r="AA25" s="90">
        <f t="shared" si="3"/>
        <v>37.572000000000003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23.396000000000001</v>
      </c>
      <c r="O29" s="77">
        <v>19.356999999999999</v>
      </c>
      <c r="P29" s="77">
        <v>17.966000000000001</v>
      </c>
      <c r="Q29" s="77">
        <v>3.7309999999999999</v>
      </c>
      <c r="R29" s="77">
        <v>21.315999999999999</v>
      </c>
      <c r="S29" s="77">
        <v>15.157</v>
      </c>
      <c r="T29" s="77">
        <v>19.009</v>
      </c>
      <c r="U29" s="77">
        <v>28.762</v>
      </c>
      <c r="V29" s="77">
        <v>19.635999999999999</v>
      </c>
      <c r="W29" s="77">
        <v>11.515000000000001</v>
      </c>
      <c r="X29" s="77">
        <v>3.8069999999999999</v>
      </c>
      <c r="Y29" s="77">
        <v>20.542999999999999</v>
      </c>
      <c r="Z29" s="78"/>
      <c r="AA29" s="79">
        <f>SUM(B29:Z29)</f>
        <v>204.19500000000002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23.396000000000001</v>
      </c>
      <c r="O31" s="62">
        <f t="shared" si="4"/>
        <v>19.356999999999999</v>
      </c>
      <c r="P31" s="62">
        <f t="shared" si="4"/>
        <v>17.966000000000001</v>
      </c>
      <c r="Q31" s="62">
        <f t="shared" si="4"/>
        <v>3.7309999999999999</v>
      </c>
      <c r="R31" s="62">
        <f t="shared" si="4"/>
        <v>21.315999999999999</v>
      </c>
      <c r="S31" s="62">
        <f t="shared" si="4"/>
        <v>15.157</v>
      </c>
      <c r="T31" s="62">
        <f t="shared" si="4"/>
        <v>19.009</v>
      </c>
      <c r="U31" s="62">
        <f t="shared" si="4"/>
        <v>28.762</v>
      </c>
      <c r="V31" s="62">
        <f t="shared" si="4"/>
        <v>19.635999999999999</v>
      </c>
      <c r="W31" s="62">
        <f t="shared" si="4"/>
        <v>11.515000000000001</v>
      </c>
      <c r="X31" s="62">
        <f t="shared" si="4"/>
        <v>3.8069999999999999</v>
      </c>
      <c r="Y31" s="62">
        <f t="shared" si="4"/>
        <v>20.542999999999999</v>
      </c>
      <c r="Z31" s="63">
        <f t="shared" si="4"/>
        <v>0</v>
      </c>
      <c r="AA31" s="64">
        <f t="shared" si="4"/>
        <v>204.19500000000002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1.3</v>
      </c>
      <c r="O38" s="99">
        <v>0.2</v>
      </c>
      <c r="P38" s="99"/>
      <c r="Q38" s="99">
        <v>55</v>
      </c>
      <c r="R38" s="99"/>
      <c r="S38" s="99">
        <v>2.2000000000000002</v>
      </c>
      <c r="T38" s="99">
        <v>1.3</v>
      </c>
      <c r="U38" s="99"/>
      <c r="V38" s="99">
        <v>1</v>
      </c>
      <c r="W38" s="99">
        <v>9.6</v>
      </c>
      <c r="X38" s="99">
        <v>15.5</v>
      </c>
      <c r="Y38" s="99"/>
      <c r="Z38" s="100"/>
      <c r="AA38" s="79">
        <f t="shared" si="5"/>
        <v>86.1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1.3</v>
      </c>
      <c r="O39" s="88">
        <f t="shared" si="6"/>
        <v>0.2</v>
      </c>
      <c r="P39" s="88">
        <f t="shared" si="6"/>
        <v>0</v>
      </c>
      <c r="Q39" s="88">
        <f t="shared" si="6"/>
        <v>55</v>
      </c>
      <c r="R39" s="88">
        <f t="shared" si="6"/>
        <v>0</v>
      </c>
      <c r="S39" s="88">
        <f t="shared" si="6"/>
        <v>2.2000000000000002</v>
      </c>
      <c r="T39" s="88">
        <f t="shared" si="6"/>
        <v>1.3</v>
      </c>
      <c r="U39" s="88">
        <f t="shared" si="6"/>
        <v>0</v>
      </c>
      <c r="V39" s="88">
        <f t="shared" si="6"/>
        <v>1</v>
      </c>
      <c r="W39" s="88">
        <f t="shared" si="6"/>
        <v>9.6</v>
      </c>
      <c r="X39" s="88">
        <f t="shared" si="6"/>
        <v>15.5</v>
      </c>
      <c r="Y39" s="88">
        <f t="shared" si="6"/>
        <v>0</v>
      </c>
      <c r="Z39" s="89">
        <f t="shared" si="6"/>
        <v>0</v>
      </c>
      <c r="AA39" s="90">
        <f t="shared" si="5"/>
        <v>86.1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1.3</v>
      </c>
      <c r="O46" s="99">
        <v>0.2</v>
      </c>
      <c r="P46" s="99"/>
      <c r="Q46" s="99">
        <v>55</v>
      </c>
      <c r="R46" s="99"/>
      <c r="S46" s="99">
        <v>2.2000000000000002</v>
      </c>
      <c r="T46" s="99">
        <v>1.3</v>
      </c>
      <c r="U46" s="99"/>
      <c r="V46" s="99">
        <v>1</v>
      </c>
      <c r="W46" s="99">
        <v>9.6</v>
      </c>
      <c r="X46" s="99">
        <v>15.5</v>
      </c>
      <c r="Y46" s="99"/>
      <c r="Z46" s="100"/>
      <c r="AA46" s="79">
        <f t="shared" si="7"/>
        <v>86.1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1.3</v>
      </c>
      <c r="O48" s="88">
        <f t="shared" si="8"/>
        <v>0.2</v>
      </c>
      <c r="P48" s="88">
        <f t="shared" si="8"/>
        <v>0</v>
      </c>
      <c r="Q48" s="88">
        <f t="shared" si="8"/>
        <v>55</v>
      </c>
      <c r="R48" s="88">
        <f t="shared" si="8"/>
        <v>0</v>
      </c>
      <c r="S48" s="88">
        <f t="shared" si="8"/>
        <v>2.2000000000000002</v>
      </c>
      <c r="T48" s="88">
        <f t="shared" si="8"/>
        <v>1.3</v>
      </c>
      <c r="U48" s="88">
        <f t="shared" si="8"/>
        <v>0</v>
      </c>
      <c r="V48" s="88">
        <f t="shared" si="8"/>
        <v>1</v>
      </c>
      <c r="W48" s="88">
        <f t="shared" si="8"/>
        <v>9.6</v>
      </c>
      <c r="X48" s="88">
        <f t="shared" si="8"/>
        <v>15.5</v>
      </c>
      <c r="Y48" s="88">
        <f t="shared" si="8"/>
        <v>0</v>
      </c>
      <c r="Z48" s="89">
        <f t="shared" si="8"/>
        <v>0</v>
      </c>
      <c r="AA48" s="90">
        <f t="shared" si="7"/>
        <v>86.1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24.696000000000002</v>
      </c>
      <c r="O51" s="88">
        <f t="shared" si="10"/>
        <v>19.557000000000002</v>
      </c>
      <c r="P51" s="88">
        <f t="shared" si="10"/>
        <v>17.966000000000001</v>
      </c>
      <c r="Q51" s="88">
        <f t="shared" si="10"/>
        <v>58.731000000000002</v>
      </c>
      <c r="R51" s="88">
        <f t="shared" si="10"/>
        <v>21.315999999999999</v>
      </c>
      <c r="S51" s="88">
        <f t="shared" si="10"/>
        <v>17.356999999999999</v>
      </c>
      <c r="T51" s="88">
        <f t="shared" si="10"/>
        <v>20.309000000000001</v>
      </c>
      <c r="U51" s="88">
        <f t="shared" si="10"/>
        <v>28.762</v>
      </c>
      <c r="V51" s="88">
        <f t="shared" si="10"/>
        <v>20.635999999999999</v>
      </c>
      <c r="W51" s="88">
        <f t="shared" si="10"/>
        <v>21.114999999999998</v>
      </c>
      <c r="X51" s="88">
        <f t="shared" si="10"/>
        <v>19.307000000000002</v>
      </c>
      <c r="Y51" s="88">
        <f t="shared" si="10"/>
        <v>20.543000000000003</v>
      </c>
      <c r="Z51" s="89">
        <f t="shared" si="10"/>
        <v>0</v>
      </c>
      <c r="AA51" s="105">
        <f>SUM(B51:Z51)</f>
        <v>290.29500000000002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1.3</v>
      </c>
      <c r="O4" s="18">
        <v>0.2</v>
      </c>
      <c r="P4" s="18">
        <v>-0.5</v>
      </c>
      <c r="Q4" s="18">
        <v>55</v>
      </c>
      <c r="R4" s="18">
        <v>-4.0999999999999996</v>
      </c>
      <c r="S4" s="18">
        <v>2.2000000000000002</v>
      </c>
      <c r="T4" s="18">
        <v>1.3</v>
      </c>
      <c r="U4" s="18">
        <v>-24.6</v>
      </c>
      <c r="V4" s="18">
        <v>1</v>
      </c>
      <c r="W4" s="18">
        <v>9.6</v>
      </c>
      <c r="X4" s="18">
        <v>15.5</v>
      </c>
      <c r="Y4" s="18"/>
      <c r="Z4" s="19"/>
      <c r="AA4" s="112">
        <f>SUM(B4:Z4)</f>
        <v>56.9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192.55</v>
      </c>
      <c r="O7" s="118">
        <v>177.5</v>
      </c>
      <c r="P7" s="118">
        <v>191</v>
      </c>
      <c r="Q7" s="118">
        <v>209.25</v>
      </c>
      <c r="R7" s="118">
        <v>206.99</v>
      </c>
      <c r="S7" s="118">
        <v>221.31</v>
      </c>
      <c r="T7" s="118">
        <v>217.9</v>
      </c>
      <c r="U7" s="118">
        <v>201</v>
      </c>
      <c r="V7" s="118">
        <v>190</v>
      </c>
      <c r="W7" s="118">
        <v>187.9</v>
      </c>
      <c r="X7" s="118">
        <v>187.83</v>
      </c>
      <c r="Y7" s="118">
        <v>177.43</v>
      </c>
      <c r="Z7" s="119"/>
      <c r="AA7" s="120">
        <f>IF(SUM(B7:Z7)&lt;&gt;0,AVERAGEIF(B7:Z7,"&lt;&gt;"""),"")</f>
        <v>196.72166666666666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0.5</v>
      </c>
      <c r="Q15" s="134"/>
      <c r="R15" s="134">
        <v>4.0999999999999996</v>
      </c>
      <c r="S15" s="134"/>
      <c r="T15" s="134"/>
      <c r="U15" s="134">
        <v>24.6</v>
      </c>
      <c r="V15" s="134"/>
      <c r="W15" s="134"/>
      <c r="X15" s="134"/>
      <c r="Y15" s="134"/>
      <c r="Z15" s="132"/>
      <c r="AA15" s="133">
        <f t="shared" si="0"/>
        <v>29.200000000000003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0.5</v>
      </c>
      <c r="Q16" s="136">
        <f t="shared" si="1"/>
        <v>0</v>
      </c>
      <c r="R16" s="136">
        <f t="shared" si="1"/>
        <v>4.0999999999999996</v>
      </c>
      <c r="S16" s="136">
        <f t="shared" si="1"/>
        <v>0</v>
      </c>
      <c r="T16" s="136">
        <f t="shared" si="1"/>
        <v>0</v>
      </c>
      <c r="U16" s="136">
        <f t="shared" si="1"/>
        <v>24.6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29.200000000000003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1.3</v>
      </c>
      <c r="O23" s="134">
        <v>0.2</v>
      </c>
      <c r="P23" s="134"/>
      <c r="Q23" s="134">
        <v>55</v>
      </c>
      <c r="R23" s="134"/>
      <c r="S23" s="134">
        <v>2.2000000000000002</v>
      </c>
      <c r="T23" s="134">
        <v>1.3</v>
      </c>
      <c r="U23" s="134"/>
      <c r="V23" s="134">
        <v>1</v>
      </c>
      <c r="W23" s="134">
        <v>9.6</v>
      </c>
      <c r="X23" s="134">
        <v>15.5</v>
      </c>
      <c r="Y23" s="134"/>
      <c r="Z23" s="132"/>
      <c r="AA23" s="133">
        <f t="shared" si="2"/>
        <v>86.1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1.3</v>
      </c>
      <c r="O24" s="136">
        <f t="shared" si="3"/>
        <v>0.2</v>
      </c>
      <c r="P24" s="136">
        <f t="shared" si="3"/>
        <v>0</v>
      </c>
      <c r="Q24" s="136">
        <f t="shared" si="3"/>
        <v>55</v>
      </c>
      <c r="R24" s="136">
        <f t="shared" si="3"/>
        <v>0</v>
      </c>
      <c r="S24" s="136">
        <f t="shared" si="3"/>
        <v>2.2000000000000002</v>
      </c>
      <c r="T24" s="136">
        <f t="shared" si="3"/>
        <v>1.3</v>
      </c>
      <c r="U24" s="136">
        <f t="shared" si="3"/>
        <v>0</v>
      </c>
      <c r="V24" s="136">
        <f t="shared" si="3"/>
        <v>1</v>
      </c>
      <c r="W24" s="136">
        <f t="shared" si="3"/>
        <v>9.6</v>
      </c>
      <c r="X24" s="136">
        <f t="shared" si="3"/>
        <v>15.5</v>
      </c>
      <c r="Y24" s="136">
        <f t="shared" si="3"/>
        <v>0</v>
      </c>
      <c r="Z24" s="137" t="str">
        <f t="shared" si="3"/>
        <v/>
      </c>
      <c r="AA24" s="90">
        <f t="shared" si="2"/>
        <v>86.1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2021-11-07T09:20:27Z</dcterms:created>
  <dcterms:modified xsi:type="dcterms:W3CDTF">2021-11-07T09:20:28Z</dcterms:modified>
</cp:coreProperties>
</file>