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<sst xmlns="http://schemas.openxmlformats.org/spreadsheetml/2006/main" count="117" uniqueCount="53">
  <si>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06/11/2021 11:21:56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</si>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</sst>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19.559999999999999</c:v>
                </c:pt>
                <c:pt idx="13">
                  <c:v>33.645000000000003</c:v>
                </c:pt>
                <c:pt idx="14">
                  <c:v>3.2989999999999999</c:v>
                </c:pt>
                <c:pt idx="19">
                  <c:v>14.131</c:v>
                </c:pt>
                <c:pt idx="20">
                  <c:v>46.939</c:v>
                </c:pt>
                <c:pt idx="21">
                  <c:v>17.350000000000001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20.985999999999997</c:v>
                </c:pt>
                <c:pt idx="13">
                  <c:v>12.298</c:v>
                </c:pt>
                <c:pt idx="14">
                  <c:v>41.6</c:v>
                </c:pt>
                <c:pt idx="15">
                  <c:v>31.352</c:v>
                </c:pt>
                <c:pt idx="16">
                  <c:v>26.236000000000001</c:v>
                </c:pt>
                <c:pt idx="17">
                  <c:v>30.854999999999997</c:v>
                </c:pt>
                <c:pt idx="18">
                  <c:v>27.87</c:v>
                </c:pt>
                <c:pt idx="19">
                  <c:v>14.736999999999998</c:v>
                </c:pt>
                <c:pt idx="20">
                  <c:v>11.532999999999999</c:v>
                </c:pt>
                <c:pt idx="21">
                  <c:v>10.282</c:v>
                </c:pt>
                <c:pt idx="22">
                  <c:v>27.341000000000001</c:v>
                </c:pt>
                <c:pt idx="23">
                  <c:v>7.1159999999999997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043768"/>
        <c:axId val="347044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40.778000000000006</c:v>
                </c:pt>
                <c:pt idx="13">
                  <c:v>46.058000000000007</c:v>
                </c:pt>
                <c:pt idx="14">
                  <c:v>44.899000000000008</c:v>
                </c:pt>
                <c:pt idx="15">
                  <c:v>31.351999999999997</c:v>
                </c:pt>
                <c:pt idx="16">
                  <c:v>26.503999999999998</c:v>
                </c:pt>
                <c:pt idx="17">
                  <c:v>30.855</c:v>
                </c:pt>
                <c:pt idx="18">
                  <c:v>31.046999999999997</c:v>
                </c:pt>
                <c:pt idx="19">
                  <c:v>33.929000000000002</c:v>
                </c:pt>
                <c:pt idx="20">
                  <c:v>58.529000000000011</c:v>
                </c:pt>
                <c:pt idx="21">
                  <c:v>32.923999999999999</c:v>
                </c:pt>
                <c:pt idx="22">
                  <c:v>32.633000000000003</c:v>
                </c:pt>
                <c:pt idx="23">
                  <c:v>92.799999999999983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043768"/>
        <c:axId val="347044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204.7</c:v>
                </c:pt>
                <c:pt idx="13">
                  <c:v>201.93</c:v>
                </c:pt>
                <c:pt idx="14">
                  <c:v>205</c:v>
                </c:pt>
                <c:pt idx="15">
                  <c:v>213.42</c:v>
                </c:pt>
                <c:pt idx="16">
                  <c:v>250.63</c:v>
                </c:pt>
                <c:pt idx="17">
                  <c:v>282.02</c:v>
                </c:pt>
                <c:pt idx="18">
                  <c:v>237.59</c:v>
                </c:pt>
                <c:pt idx="19">
                  <c:v>218.01</c:v>
                </c:pt>
                <c:pt idx="20">
                  <c:v>199.75</c:v>
                </c:pt>
                <c:pt idx="21">
                  <c:v>197.8</c:v>
                </c:pt>
                <c:pt idx="22">
                  <c:v>213.97</c:v>
                </c:pt>
                <c:pt idx="23">
                  <c:v>161.72999999999999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044944"/>
        <c:axId val="347044552"/>
      </c:lineChart>
      <c:catAx>
        <c:axId val="347043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044160"/>
        <c:crosses val="autoZero"/>
        <c:auto val="1"/>
        <c:lblAlgn val="ctr"/>
        <c:lblOffset val="100"/>
        <c:noMultiLvlLbl val="0"/>
      </c:catAx>
      <c:valAx>
        <c:axId val="34704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043768"/>
        <c:crosses val="autoZero"/>
        <c:crossBetween val="between"/>
      </c:valAx>
      <c:valAx>
        <c:axId val="347044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044944"/>
        <c:crosses val="max"/>
        <c:crossBetween val="between"/>
      </c:valAx>
      <c:catAx>
        <c:axId val="347044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044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40.777999999999992</v>
      </c>
      <c r="O4" s="18">
        <v>46.058000000000007</v>
      </c>
      <c r="P4" s="18">
        <v>44.899000000000001</v>
      </c>
      <c r="Q4" s="18">
        <v>31.352</v>
      </c>
      <c r="R4" s="18">
        <v>26.504000000000001</v>
      </c>
      <c r="S4" s="18">
        <v>30.854999999999997</v>
      </c>
      <c r="T4" s="18">
        <v>31.047000000000001</v>
      </c>
      <c r="U4" s="18">
        <v>33.929000000000002</v>
      </c>
      <c r="V4" s="18">
        <v>58.529000000000003</v>
      </c>
      <c r="W4" s="18">
        <v>32.923999999999999</v>
      </c>
      <c r="X4" s="18">
        <v>32.633000000000003</v>
      </c>
      <c r="Y4" s="18">
        <v>92.847999999999999</v>
      </c>
      <c r="Z4" s="19"/>
      <c r="AA4" s="20">
        <f>SUM(B4:Z4)</f>
        <v>502.35599999999999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204.7</v>
      </c>
      <c r="O7" s="28">
        <v>201.93</v>
      </c>
      <c r="P7" s="28">
        <v>205</v>
      </c>
      <c r="Q7" s="28">
        <v>213.42</v>
      </c>
      <c r="R7" s="28">
        <v>250.63</v>
      </c>
      <c r="S7" s="28">
        <v>282.02</v>
      </c>
      <c r="T7" s="28">
        <v>237.59</v>
      </c>
      <c r="U7" s="28">
        <v>218.01</v>
      </c>
      <c r="V7" s="28">
        <v>199.75</v>
      </c>
      <c r="W7" s="28">
        <v>197.8</v>
      </c>
      <c r="X7" s="28">
        <v>213.97</v>
      </c>
      <c r="Y7" s="28">
        <v>161.72999999999999</v>
      </c>
      <c r="Z7" s="29"/>
      <c r="AA7" s="30">
        <f>IF(SUM(B7:Z7)&lt;&gt;0,AVERAGEIF(B7:Z7,"&lt;&gt;"""),"")</f>
        <v>215.54583333333332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19.559999999999999</v>
      </c>
      <c r="O12" s="52">
        <v>33.645000000000003</v>
      </c>
      <c r="P12" s="52">
        <v>3.2989999999999999</v>
      </c>
      <c r="Q12" s="52"/>
      <c r="R12" s="52"/>
      <c r="S12" s="52"/>
      <c r="T12" s="52"/>
      <c r="U12" s="52">
        <v>14.131</v>
      </c>
      <c r="V12" s="52">
        <v>46.939</v>
      </c>
      <c r="W12" s="52">
        <v>17.350000000000001</v>
      </c>
      <c r="X12" s="52"/>
      <c r="Y12" s="52"/>
      <c r="Z12" s="53"/>
      <c r="AA12" s="54">
        <f t="shared" si="0"/>
        <v>134.92399999999998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20.985999999999997</v>
      </c>
      <c r="O14" s="57">
        <v>12.298</v>
      </c>
      <c r="P14" s="57">
        <v>41.6</v>
      </c>
      <c r="Q14" s="57">
        <v>31.352</v>
      </c>
      <c r="R14" s="57">
        <v>26.236000000000001</v>
      </c>
      <c r="S14" s="57">
        <v>30.854999999999997</v>
      </c>
      <c r="T14" s="57">
        <v>27.87</v>
      </c>
      <c r="U14" s="57">
        <v>14.736999999999998</v>
      </c>
      <c r="V14" s="57">
        <v>11.532999999999999</v>
      </c>
      <c r="W14" s="57">
        <v>10.282</v>
      </c>
      <c r="X14" s="57">
        <v>27.341000000000001</v>
      </c>
      <c r="Y14" s="57">
        <v>7.1159999999999997</v>
      </c>
      <c r="Z14" s="58"/>
      <c r="AA14" s="59">
        <f t="shared" si="0"/>
        <v>262.20600000000002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40.545999999999992</v>
      </c>
      <c r="O16" s="62">
        <f t="shared" si="1"/>
        <v>45.943000000000005</v>
      </c>
      <c r="P16" s="62">
        <f t="shared" si="1"/>
        <v>44.899000000000001</v>
      </c>
      <c r="Q16" s="62">
        <f t="shared" si="1"/>
        <v>31.352</v>
      </c>
      <c r="R16" s="62">
        <f t="shared" si="1"/>
        <v>26.236000000000001</v>
      </c>
      <c r="S16" s="62">
        <f t="shared" si="1"/>
        <v>30.854999999999997</v>
      </c>
      <c r="T16" s="62">
        <f t="shared" si="1"/>
        <v>27.87</v>
      </c>
      <c r="U16" s="62">
        <f t="shared" si="1"/>
        <v>28.867999999999999</v>
      </c>
      <c r="V16" s="62">
        <f t="shared" si="1"/>
        <v>58.472000000000001</v>
      </c>
      <c r="W16" s="62">
        <f t="shared" si="1"/>
        <v>27.632000000000001</v>
      </c>
      <c r="X16" s="62">
        <f t="shared" si="1"/>
        <v>27.341000000000001</v>
      </c>
      <c r="Y16" s="62">
        <f t="shared" si="1"/>
        <v>7.1159999999999997</v>
      </c>
      <c r="Z16" s="63" t="str">
        <f t="shared" si="1"/>
        <v/>
      </c>
      <c r="AA16" s="64">
        <f>SUM(AA10:AA15)</f>
        <v>397.13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3.0609999999999999</v>
      </c>
      <c r="U20" s="77">
        <v>5.0609999999999999</v>
      </c>
      <c r="V20" s="77"/>
      <c r="W20" s="77">
        <v>5.0609999999999999</v>
      </c>
      <c r="X20" s="77">
        <v>5.0609999999999999</v>
      </c>
      <c r="Y20" s="77"/>
      <c r="Z20" s="78"/>
      <c r="AA20" s="79">
        <f t="shared" si="2"/>
        <v>18.244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0.23200000000000001</v>
      </c>
      <c r="O21" s="81">
        <v>0.115</v>
      </c>
      <c r="P21" s="81"/>
      <c r="Q21" s="81"/>
      <c r="R21" s="81">
        <v>0.26800000000000002</v>
      </c>
      <c r="S21" s="81"/>
      <c r="T21" s="81">
        <v>0.11600000000000001</v>
      </c>
      <c r="U21" s="81"/>
      <c r="V21" s="81">
        <v>5.7000000000000002E-2</v>
      </c>
      <c r="W21" s="81">
        <v>0.23100000000000001</v>
      </c>
      <c r="X21" s="81">
        <v>0.23100000000000001</v>
      </c>
      <c r="Y21" s="81">
        <v>0.23200000000000001</v>
      </c>
      <c r="Z21" s="78"/>
      <c r="AA21" s="79">
        <f t="shared" si="2"/>
        <v>1.4820000000000002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0.23200000000000001</v>
      </c>
      <c r="O25" s="88">
        <f t="shared" si="3"/>
        <v>0.115</v>
      </c>
      <c r="P25" s="88">
        <f t="shared" si="3"/>
        <v>0</v>
      </c>
      <c r="Q25" s="88">
        <f t="shared" si="3"/>
        <v>0</v>
      </c>
      <c r="R25" s="88">
        <f t="shared" si="3"/>
        <v>0.26800000000000002</v>
      </c>
      <c r="S25" s="88">
        <f t="shared" si="3"/>
        <v>0</v>
      </c>
      <c r="T25" s="88">
        <f t="shared" si="3"/>
        <v>3.177</v>
      </c>
      <c r="U25" s="88">
        <f t="shared" si="3"/>
        <v>5.0609999999999999</v>
      </c>
      <c r="V25" s="88">
        <f t="shared" si="3"/>
        <v>5.7000000000000002E-2</v>
      </c>
      <c r="W25" s="88">
        <f t="shared" si="3"/>
        <v>5.2919999999999998</v>
      </c>
      <c r="X25" s="88">
        <f t="shared" si="3"/>
        <v>5.2919999999999998</v>
      </c>
      <c r="Y25" s="88">
        <f t="shared" si="3"/>
        <v>0.23200000000000001</v>
      </c>
      <c r="Z25" s="89" t="str">
        <f t="shared" si="3"/>
        <v/>
      </c>
      <c r="AA25" s="90">
        <f>SUM(AA19:AA24)</f>
        <v>19.725999999999999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40.777999999999999</v>
      </c>
      <c r="O29" s="77">
        <v>46.058</v>
      </c>
      <c r="P29" s="77">
        <v>44.899000000000001</v>
      </c>
      <c r="Q29" s="77">
        <v>31.352</v>
      </c>
      <c r="R29" s="77">
        <v>26.504000000000001</v>
      </c>
      <c r="S29" s="77">
        <v>30.855</v>
      </c>
      <c r="T29" s="77">
        <v>31.047000000000001</v>
      </c>
      <c r="U29" s="77">
        <v>33.929000000000002</v>
      </c>
      <c r="V29" s="77">
        <v>58.529000000000003</v>
      </c>
      <c r="W29" s="77">
        <v>32.923999999999999</v>
      </c>
      <c r="X29" s="77">
        <v>32.633000000000003</v>
      </c>
      <c r="Y29" s="77">
        <v>7.3479999999999999</v>
      </c>
      <c r="Z29" s="78"/>
      <c r="AA29" s="79">
        <f>SUM(B29:Z29)</f>
        <v>416.85599999999999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40.777999999999999</v>
      </c>
      <c r="O31" s="62">
        <f t="shared" si="4"/>
        <v>46.058</v>
      </c>
      <c r="P31" s="62">
        <f t="shared" si="4"/>
        <v>44.899000000000001</v>
      </c>
      <c r="Q31" s="62">
        <f t="shared" si="4"/>
        <v>31.352</v>
      </c>
      <c r="R31" s="62">
        <f t="shared" si="4"/>
        <v>26.504000000000001</v>
      </c>
      <c r="S31" s="62">
        <f t="shared" si="4"/>
        <v>30.855</v>
      </c>
      <c r="T31" s="62">
        <f t="shared" si="4"/>
        <v>31.047000000000001</v>
      </c>
      <c r="U31" s="62">
        <f t="shared" si="4"/>
        <v>33.929000000000002</v>
      </c>
      <c r="V31" s="62">
        <f t="shared" si="4"/>
        <v>58.529000000000003</v>
      </c>
      <c r="W31" s="62">
        <f t="shared" si="4"/>
        <v>32.923999999999999</v>
      </c>
      <c r="X31" s="62">
        <f t="shared" si="4"/>
        <v>32.633000000000003</v>
      </c>
      <c r="Y31" s="62">
        <f t="shared" si="4"/>
        <v>7.3479999999999999</v>
      </c>
      <c r="Z31" s="63" t="str">
        <f t="shared" si="4"/>
        <v/>
      </c>
      <c r="AA31" s="64">
        <f>SUM(AA28:AA30)</f>
        <v>416.85599999999999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85.5</v>
      </c>
      <c r="Z38" s="100"/>
      <c r="AA38" s="79">
        <f t="shared" si="5"/>
        <v>85.5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85.5</v>
      </c>
      <c r="Z39" s="89" t="str">
        <f t="shared" si="6"/>
        <v/>
      </c>
      <c r="AA39" s="90">
        <f t="shared" si="5"/>
        <v>85.5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85.5</v>
      </c>
      <c r="Z46" s="100"/>
      <c r="AA46" s="79">
        <f t="shared" si="7"/>
        <v>85.5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85.5</v>
      </c>
      <c r="Z48" s="89" t="str">
        <f t="shared" si="8"/>
        <v/>
      </c>
      <c r="AA48" s="90">
        <f t="shared" si="7"/>
        <v>85.5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40.777999999999992</v>
      </c>
      <c r="O51" s="88">
        <f t="shared" si="10"/>
        <v>46.058000000000007</v>
      </c>
      <c r="P51" s="88">
        <f t="shared" si="10"/>
        <v>44.899000000000001</v>
      </c>
      <c r="Q51" s="88">
        <f t="shared" si="10"/>
        <v>31.352</v>
      </c>
      <c r="R51" s="88">
        <f t="shared" si="10"/>
        <v>26.504000000000001</v>
      </c>
      <c r="S51" s="88">
        <f t="shared" si="10"/>
        <v>30.854999999999997</v>
      </c>
      <c r="T51" s="88">
        <f t="shared" si="10"/>
        <v>31.047000000000001</v>
      </c>
      <c r="U51" s="88">
        <f t="shared" si="10"/>
        <v>33.929000000000002</v>
      </c>
      <c r="V51" s="88">
        <f t="shared" si="10"/>
        <v>58.529000000000003</v>
      </c>
      <c r="W51" s="88">
        <f t="shared" si="10"/>
        <v>32.923999999999999</v>
      </c>
      <c r="X51" s="88">
        <f t="shared" si="10"/>
        <v>32.633000000000003</v>
      </c>
      <c r="Y51" s="88">
        <f t="shared" si="10"/>
        <v>92.847999999999999</v>
      </c>
      <c r="Z51" s="89" t="str">
        <f t="shared" si="10"/>
        <v/>
      </c>
      <c r="AA51" s="105">
        <f>SUM(B51:Z51)</f>
        <v>502.35599999999999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40.778000000000006</v>
      </c>
      <c r="O4" s="18">
        <v>46.058000000000007</v>
      </c>
      <c r="P4" s="18">
        <v>44.899000000000008</v>
      </c>
      <c r="Q4" s="18">
        <v>31.351999999999997</v>
      </c>
      <c r="R4" s="18">
        <v>26.503999999999998</v>
      </c>
      <c r="S4" s="18">
        <v>30.855</v>
      </c>
      <c r="T4" s="18">
        <v>31.046999999999997</v>
      </c>
      <c r="U4" s="18">
        <v>33.929000000000002</v>
      </c>
      <c r="V4" s="18">
        <v>58.529000000000011</v>
      </c>
      <c r="W4" s="18">
        <v>32.923999999999999</v>
      </c>
      <c r="X4" s="18">
        <v>32.633000000000003</v>
      </c>
      <c r="Y4" s="18">
        <v>92.799999999999983</v>
      </c>
      <c r="Z4" s="19"/>
      <c r="AA4" s="20">
        <f>SUM(B4:Z4)</f>
        <v>502.30799999999999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204.7</v>
      </c>
      <c r="O7" s="28">
        <v>201.93</v>
      </c>
      <c r="P7" s="28">
        <v>205</v>
      </c>
      <c r="Q7" s="28">
        <v>213.42</v>
      </c>
      <c r="R7" s="28">
        <v>250.63</v>
      </c>
      <c r="S7" s="28">
        <v>282.02</v>
      </c>
      <c r="T7" s="28">
        <v>237.59</v>
      </c>
      <c r="U7" s="28">
        <v>218.01</v>
      </c>
      <c r="V7" s="28">
        <v>199.75</v>
      </c>
      <c r="W7" s="28">
        <v>197.8</v>
      </c>
      <c r="X7" s="28">
        <v>213.97</v>
      </c>
      <c r="Y7" s="28">
        <v>161.72999999999999</v>
      </c>
      <c r="Z7" s="29"/>
      <c r="AA7" s="30">
        <f>IF(SUM(B7:Z7)&lt;&gt;0,AVERAGEIF(B7:Z7,"&lt;&gt;"""),"")</f>
        <v>215.54583333333332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1.4999999999999999E-2</v>
      </c>
      <c r="O14" s="57">
        <v>6.0000000000000001E-3</v>
      </c>
      <c r="P14" s="57">
        <v>1.4999999999999999E-2</v>
      </c>
      <c r="Q14" s="57"/>
      <c r="R14" s="57">
        <v>1.29</v>
      </c>
      <c r="S14" s="57">
        <v>2.2799999999999998</v>
      </c>
      <c r="T14" s="57">
        <v>3</v>
      </c>
      <c r="U14" s="57">
        <v>4</v>
      </c>
      <c r="V14" s="57">
        <v>30.725000000000001</v>
      </c>
      <c r="W14" s="57">
        <v>7</v>
      </c>
      <c r="X14" s="57">
        <v>7.95</v>
      </c>
      <c r="Y14" s="57">
        <v>56.204000000000001</v>
      </c>
      <c r="Z14" s="58"/>
      <c r="AA14" s="59">
        <f t="shared" si="0"/>
        <v>112.48500000000001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1.4999999999999999E-2</v>
      </c>
      <c r="O16" s="62">
        <f t="shared" si="1"/>
        <v>6.0000000000000001E-3</v>
      </c>
      <c r="P16" s="62">
        <f t="shared" si="1"/>
        <v>1.4999999999999999E-2</v>
      </c>
      <c r="Q16" s="62">
        <f t="shared" si="1"/>
        <v>0</v>
      </c>
      <c r="R16" s="62">
        <f t="shared" si="1"/>
        <v>1.29</v>
      </c>
      <c r="S16" s="62">
        <f t="shared" si="1"/>
        <v>2.2799999999999998</v>
      </c>
      <c r="T16" s="62">
        <f t="shared" si="1"/>
        <v>3</v>
      </c>
      <c r="U16" s="62">
        <f t="shared" si="1"/>
        <v>4</v>
      </c>
      <c r="V16" s="62">
        <f t="shared" si="1"/>
        <v>30.725000000000001</v>
      </c>
      <c r="W16" s="62">
        <f t="shared" si="1"/>
        <v>7</v>
      </c>
      <c r="X16" s="62">
        <f t="shared" si="1"/>
        <v>7.95</v>
      </c>
      <c r="Y16" s="62">
        <f t="shared" si="1"/>
        <v>56.204000000000001</v>
      </c>
      <c r="Z16" s="63" t="str">
        <f t="shared" si="1"/>
        <v/>
      </c>
      <c r="AA16" s="64">
        <f>SUM(AA10:AA15)</f>
        <v>112.48500000000001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10.228</v>
      </c>
      <c r="O20" s="77">
        <v>10.600999999999999</v>
      </c>
      <c r="P20" s="77">
        <v>10.214</v>
      </c>
      <c r="Q20" s="77">
        <v>10.032999999999999</v>
      </c>
      <c r="R20" s="77">
        <v>9.9260000000000002</v>
      </c>
      <c r="S20" s="77">
        <v>6.4169999999999998</v>
      </c>
      <c r="T20" s="77">
        <v>9.9980000000000011</v>
      </c>
      <c r="U20" s="77">
        <v>9.1639999999999997</v>
      </c>
      <c r="V20" s="77">
        <v>8.4039999999999999</v>
      </c>
      <c r="W20" s="77">
        <v>8.2220000000000013</v>
      </c>
      <c r="X20" s="77">
        <v>8.327</v>
      </c>
      <c r="Y20" s="77">
        <v>8.1490000000000009</v>
      </c>
      <c r="Z20" s="78"/>
      <c r="AA20" s="79">
        <f t="shared" si="2"/>
        <v>109.68299999999999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30.535</v>
      </c>
      <c r="O21" s="81">
        <v>35.451000000000008</v>
      </c>
      <c r="P21" s="81">
        <v>34.67</v>
      </c>
      <c r="Q21" s="81">
        <v>21.318999999999996</v>
      </c>
      <c r="R21" s="81">
        <v>15.288</v>
      </c>
      <c r="S21" s="81">
        <v>22.157999999999998</v>
      </c>
      <c r="T21" s="81">
        <v>18.048999999999996</v>
      </c>
      <c r="U21" s="81">
        <v>20.765000000000001</v>
      </c>
      <c r="V21" s="81">
        <v>19.400000000000002</v>
      </c>
      <c r="W21" s="81">
        <v>17.701999999999998</v>
      </c>
      <c r="X21" s="81">
        <v>16.356000000000002</v>
      </c>
      <c r="Y21" s="81">
        <v>28.447000000000003</v>
      </c>
      <c r="Z21" s="78"/>
      <c r="AA21" s="79">
        <f t="shared" si="2"/>
        <v>280.14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40.762999999999998</v>
      </c>
      <c r="O25" s="88">
        <f t="shared" si="3"/>
        <v>46.052000000000007</v>
      </c>
      <c r="P25" s="88">
        <f t="shared" si="3"/>
        <v>44.884</v>
      </c>
      <c r="Q25" s="88">
        <f t="shared" si="3"/>
        <v>31.351999999999997</v>
      </c>
      <c r="R25" s="88">
        <f t="shared" si="3"/>
        <v>25.213999999999999</v>
      </c>
      <c r="S25" s="88">
        <f t="shared" si="3"/>
        <v>28.574999999999996</v>
      </c>
      <c r="T25" s="88">
        <f t="shared" si="3"/>
        <v>28.046999999999997</v>
      </c>
      <c r="U25" s="88">
        <f t="shared" si="3"/>
        <v>29.929000000000002</v>
      </c>
      <c r="V25" s="88">
        <f t="shared" si="3"/>
        <v>27.804000000000002</v>
      </c>
      <c r="W25" s="88">
        <f t="shared" si="3"/>
        <v>25.923999999999999</v>
      </c>
      <c r="X25" s="88">
        <f t="shared" si="3"/>
        <v>24.683</v>
      </c>
      <c r="Y25" s="88">
        <f t="shared" si="3"/>
        <v>36.596000000000004</v>
      </c>
      <c r="Z25" s="89">
        <f t="shared" si="3"/>
        <v>0</v>
      </c>
      <c r="AA25" s="90">
        <f t="shared" si="3"/>
        <v>389.82299999999998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40.777999999999999</v>
      </c>
      <c r="O29" s="77">
        <v>46.058</v>
      </c>
      <c r="P29" s="77">
        <v>44.899000000000001</v>
      </c>
      <c r="Q29" s="77">
        <v>31.352</v>
      </c>
      <c r="R29" s="77">
        <v>26.504000000000001</v>
      </c>
      <c r="S29" s="77">
        <v>30.855</v>
      </c>
      <c r="T29" s="77">
        <v>31.047000000000001</v>
      </c>
      <c r="U29" s="77">
        <v>33.929000000000002</v>
      </c>
      <c r="V29" s="77">
        <v>58.529000000000003</v>
      </c>
      <c r="W29" s="77">
        <v>32.923999999999999</v>
      </c>
      <c r="X29" s="77">
        <v>32.633000000000003</v>
      </c>
      <c r="Y29" s="77">
        <v>92.8</v>
      </c>
      <c r="Z29" s="78"/>
      <c r="AA29" s="79">
        <f>SUM(B29:Z29)</f>
        <v>502.30799999999999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40.777999999999999</v>
      </c>
      <c r="O31" s="62">
        <f t="shared" si="4"/>
        <v>46.058</v>
      </c>
      <c r="P31" s="62">
        <f t="shared" si="4"/>
        <v>44.899000000000001</v>
      </c>
      <c r="Q31" s="62">
        <f t="shared" si="4"/>
        <v>31.352</v>
      </c>
      <c r="R31" s="62">
        <f t="shared" si="4"/>
        <v>26.504000000000001</v>
      </c>
      <c r="S31" s="62">
        <f t="shared" si="4"/>
        <v>30.855</v>
      </c>
      <c r="T31" s="62">
        <f t="shared" si="4"/>
        <v>31.047000000000001</v>
      </c>
      <c r="U31" s="62">
        <f t="shared" si="4"/>
        <v>33.929000000000002</v>
      </c>
      <c r="V31" s="62">
        <f t="shared" si="4"/>
        <v>58.529000000000003</v>
      </c>
      <c r="W31" s="62">
        <f t="shared" si="4"/>
        <v>32.923999999999999</v>
      </c>
      <c r="X31" s="62">
        <f t="shared" si="4"/>
        <v>32.633000000000003</v>
      </c>
      <c r="Y31" s="62">
        <f t="shared" si="4"/>
        <v>92.8</v>
      </c>
      <c r="Z31" s="63">
        <f t="shared" si="4"/>
        <v>0</v>
      </c>
      <c r="AA31" s="64">
        <f t="shared" si="4"/>
        <v>502.30799999999999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40.777999999999999</v>
      </c>
      <c r="O51" s="88">
        <f t="shared" si="10"/>
        <v>46.058000000000007</v>
      </c>
      <c r="P51" s="88">
        <f t="shared" si="10"/>
        <v>44.899000000000001</v>
      </c>
      <c r="Q51" s="88">
        <f t="shared" si="10"/>
        <v>31.351999999999997</v>
      </c>
      <c r="R51" s="88">
        <f t="shared" si="10"/>
        <v>26.503999999999998</v>
      </c>
      <c r="S51" s="88">
        <f t="shared" si="10"/>
        <v>30.854999999999997</v>
      </c>
      <c r="T51" s="88">
        <f t="shared" si="10"/>
        <v>31.046999999999997</v>
      </c>
      <c r="U51" s="88">
        <f t="shared" si="10"/>
        <v>33.929000000000002</v>
      </c>
      <c r="V51" s="88">
        <f t="shared" si="10"/>
        <v>58.529000000000003</v>
      </c>
      <c r="W51" s="88">
        <f t="shared" si="10"/>
        <v>32.923999999999999</v>
      </c>
      <c r="X51" s="88">
        <f t="shared" si="10"/>
        <v>32.633000000000003</v>
      </c>
      <c r="Y51" s="88">
        <f t="shared" si="10"/>
        <v>92.800000000000011</v>
      </c>
      <c r="Z51" s="89">
        <f t="shared" si="10"/>
        <v>0</v>
      </c>
      <c r="AA51" s="105">
        <f>SUM(B51:Z51)</f>
        <v>502.30799999999999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-85.5</v>
      </c>
      <c r="Z4" s="19"/>
      <c r="AA4" s="112">
        <f>SUM(B4:Z4)</f>
        <v>-85.5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204.7</v>
      </c>
      <c r="O7" s="118">
        <v>201.93</v>
      </c>
      <c r="P7" s="118">
        <v>205</v>
      </c>
      <c r="Q7" s="118">
        <v>213.42</v>
      </c>
      <c r="R7" s="118">
        <v>250.63</v>
      </c>
      <c r="S7" s="118">
        <v>282.02</v>
      </c>
      <c r="T7" s="118">
        <v>237.59</v>
      </c>
      <c r="U7" s="118">
        <v>218.01</v>
      </c>
      <c r="V7" s="118">
        <v>199.75</v>
      </c>
      <c r="W7" s="118">
        <v>197.8</v>
      </c>
      <c r="X7" s="118">
        <v>213.97</v>
      </c>
      <c r="Y7" s="118">
        <v>161.72999999999999</v>
      </c>
      <c r="Z7" s="119"/>
      <c r="AA7" s="120">
        <f>IF(SUM(B7:Z7)&lt;&gt;0,AVERAGEIF(B7:Z7,"&lt;&gt;"""),"")</f>
        <v>215.54583333333332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85.5</v>
      </c>
      <c r="Z15" s="132"/>
      <c r="AA15" s="133">
        <f t="shared" si="0"/>
        <v>85.5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85.5</v>
      </c>
      <c r="Z16" s="137" t="str">
        <f t="shared" si="1"/>
        <v/>
      </c>
      <c r="AA16" s="90">
        <f t="shared" si="0"/>
        <v>85.5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2021-11-06T09:21:56Z</dcterms:created>
  <dcterms:modified xsi:type="dcterms:W3CDTF">2021-11-06T09:21:56Z</dcterms:modified>
</cp:coreProperties>
</file>