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<sst xmlns="http://schemas.openxmlformats.org/spreadsheetml/2006/main" count="117" uniqueCount="53">
  <si>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05/11/2021 11:25:40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</si>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</sst>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7.1210000000000004</c:v>
                </c:pt>
                <c:pt idx="13">
                  <c:v>13.555</c:v>
                </c:pt>
                <c:pt idx="16">
                  <c:v>1.0549999999999999</c:v>
                </c:pt>
                <c:pt idx="17">
                  <c:v>1.77</c:v>
                </c:pt>
                <c:pt idx="20">
                  <c:v>2.0550000000000002</c:v>
                </c:pt>
                <c:pt idx="22">
                  <c:v>8.6159999999999997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15.757</c:v>
                </c:pt>
                <c:pt idx="13">
                  <c:v>27.856999999999999</c:v>
                </c:pt>
                <c:pt idx="14">
                  <c:v>13.867000000000001</c:v>
                </c:pt>
                <c:pt idx="15">
                  <c:v>24.012999999999998</c:v>
                </c:pt>
                <c:pt idx="16">
                  <c:v>21.812999999999999</c:v>
                </c:pt>
                <c:pt idx="17">
                  <c:v>22.755000000000003</c:v>
                </c:pt>
                <c:pt idx="18">
                  <c:v>11.301</c:v>
                </c:pt>
                <c:pt idx="19">
                  <c:v>6.5780000000000003</c:v>
                </c:pt>
                <c:pt idx="20">
                  <c:v>5.1920000000000002</c:v>
                </c:pt>
                <c:pt idx="21">
                  <c:v>2.601</c:v>
                </c:pt>
                <c:pt idx="22">
                  <c:v>8.9830000000000005</c:v>
                </c:pt>
                <c:pt idx="23">
                  <c:v>8.6280000000000001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7454160"/>
        <c:axId val="167454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49.981000000000002</c:v>
                </c:pt>
                <c:pt idx="13">
                  <c:v>60.964999999999996</c:v>
                </c:pt>
                <c:pt idx="14">
                  <c:v>39.331000000000003</c:v>
                </c:pt>
                <c:pt idx="15">
                  <c:v>45.859999999999992</c:v>
                </c:pt>
                <c:pt idx="16">
                  <c:v>53.041999999999994</c:v>
                </c:pt>
                <c:pt idx="17">
                  <c:v>64.989999999999995</c:v>
                </c:pt>
                <c:pt idx="18">
                  <c:v>58.279000000000003</c:v>
                </c:pt>
                <c:pt idx="19">
                  <c:v>60.274000000000001</c:v>
                </c:pt>
                <c:pt idx="20">
                  <c:v>44.954000000000001</c:v>
                </c:pt>
                <c:pt idx="21">
                  <c:v>36.871000000000002</c:v>
                </c:pt>
                <c:pt idx="22">
                  <c:v>46.494999999999997</c:v>
                </c:pt>
                <c:pt idx="23">
                  <c:v>33.911000000000001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454160"/>
        <c:axId val="167454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213</c:v>
                </c:pt>
                <c:pt idx="13">
                  <c:v>217</c:v>
                </c:pt>
                <c:pt idx="14">
                  <c:v>228.4</c:v>
                </c:pt>
                <c:pt idx="15">
                  <c:v>240.4</c:v>
                </c:pt>
                <c:pt idx="16">
                  <c:v>255</c:v>
                </c:pt>
                <c:pt idx="17">
                  <c:v>276</c:v>
                </c:pt>
                <c:pt idx="18">
                  <c:v>260</c:v>
                </c:pt>
                <c:pt idx="19">
                  <c:v>244.48</c:v>
                </c:pt>
                <c:pt idx="20">
                  <c:v>217</c:v>
                </c:pt>
                <c:pt idx="21">
                  <c:v>200</c:v>
                </c:pt>
                <c:pt idx="22">
                  <c:v>202.5</c:v>
                </c:pt>
                <c:pt idx="23">
                  <c:v>190.5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455336"/>
        <c:axId val="167454944"/>
      </c:lineChart>
      <c:catAx>
        <c:axId val="167454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454552"/>
        <c:crosses val="autoZero"/>
        <c:auto val="1"/>
        <c:lblAlgn val="ctr"/>
        <c:lblOffset val="100"/>
        <c:noMultiLvlLbl val="0"/>
      </c:catAx>
      <c:valAx>
        <c:axId val="167454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454160"/>
        <c:crosses val="autoZero"/>
        <c:crossBetween val="between"/>
      </c:valAx>
      <c:valAx>
        <c:axId val="167454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455336"/>
        <c:crosses val="max"/>
        <c:crossBetween val="between"/>
      </c:valAx>
      <c:catAx>
        <c:axId val="167455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7454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49.932000000000002</v>
      </c>
      <c r="O4" s="18">
        <v>60.968999999999994</v>
      </c>
      <c r="P4" s="18">
        <v>39.378</v>
      </c>
      <c r="Q4" s="18">
        <v>45.902000000000001</v>
      </c>
      <c r="R4" s="18">
        <v>53.061999999999998</v>
      </c>
      <c r="S4" s="18">
        <v>65.009999999999991</v>
      </c>
      <c r="T4" s="18">
        <v>58.264999999999993</v>
      </c>
      <c r="U4" s="18">
        <v>60.223999999999997</v>
      </c>
      <c r="V4" s="18">
        <v>44.936000000000007</v>
      </c>
      <c r="W4" s="18">
        <v>36.908999999999999</v>
      </c>
      <c r="X4" s="18">
        <v>46.52000000000001</v>
      </c>
      <c r="Y4" s="18">
        <v>33.881000000000007</v>
      </c>
      <c r="Z4" s="19"/>
      <c r="AA4" s="20">
        <f>SUM(B4:Z4)</f>
        <v>594.98799999999994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213</v>
      </c>
      <c r="O7" s="28">
        <v>217</v>
      </c>
      <c r="P7" s="28">
        <v>228.4</v>
      </c>
      <c r="Q7" s="28">
        <v>240.4</v>
      </c>
      <c r="R7" s="28">
        <v>255</v>
      </c>
      <c r="S7" s="28">
        <v>276</v>
      </c>
      <c r="T7" s="28">
        <v>260</v>
      </c>
      <c r="U7" s="28">
        <v>244.48</v>
      </c>
      <c r="V7" s="28">
        <v>217</v>
      </c>
      <c r="W7" s="28">
        <v>200</v>
      </c>
      <c r="X7" s="28">
        <v>202.5</v>
      </c>
      <c r="Y7" s="28">
        <v>190.5</v>
      </c>
      <c r="Z7" s="29"/>
      <c r="AA7" s="30">
        <f>IF(SUM(B7:Z7)&lt;&gt;0,AVERAGEIF(B7:Z7,"&lt;&gt;"""),"")</f>
        <v>228.68999999999997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7.1210000000000004</v>
      </c>
      <c r="O12" s="52">
        <v>13.555</v>
      </c>
      <c r="P12" s="52"/>
      <c r="Q12" s="52"/>
      <c r="R12" s="52">
        <v>1.0549999999999999</v>
      </c>
      <c r="S12" s="52">
        <v>1.77</v>
      </c>
      <c r="T12" s="52"/>
      <c r="U12" s="52"/>
      <c r="V12" s="52">
        <v>2.0550000000000002</v>
      </c>
      <c r="W12" s="52"/>
      <c r="X12" s="52">
        <v>8.6159999999999997</v>
      </c>
      <c r="Y12" s="52"/>
      <c r="Z12" s="53"/>
      <c r="AA12" s="54">
        <f t="shared" si="0"/>
        <v>34.171999999999997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15.757</v>
      </c>
      <c r="O14" s="57">
        <v>27.856999999999999</v>
      </c>
      <c r="P14" s="57">
        <v>13.867000000000001</v>
      </c>
      <c r="Q14" s="57">
        <v>24.012999999999998</v>
      </c>
      <c r="R14" s="57">
        <v>21.812999999999999</v>
      </c>
      <c r="S14" s="57">
        <v>22.755000000000003</v>
      </c>
      <c r="T14" s="57">
        <v>11.301</v>
      </c>
      <c r="U14" s="57">
        <v>6.5780000000000003</v>
      </c>
      <c r="V14" s="57">
        <v>5.1920000000000002</v>
      </c>
      <c r="W14" s="57">
        <v>2.601</v>
      </c>
      <c r="X14" s="57">
        <v>8.9830000000000005</v>
      </c>
      <c r="Y14" s="57">
        <v>8.6280000000000001</v>
      </c>
      <c r="Z14" s="58"/>
      <c r="AA14" s="59">
        <f t="shared" si="0"/>
        <v>169.34500000000003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22.878</v>
      </c>
      <c r="O16" s="62">
        <f t="shared" si="1"/>
        <v>41.411999999999999</v>
      </c>
      <c r="P16" s="62">
        <f t="shared" si="1"/>
        <v>13.867000000000001</v>
      </c>
      <c r="Q16" s="62">
        <f t="shared" si="1"/>
        <v>24.012999999999998</v>
      </c>
      <c r="R16" s="62">
        <f t="shared" si="1"/>
        <v>22.867999999999999</v>
      </c>
      <c r="S16" s="62">
        <f t="shared" si="1"/>
        <v>24.525000000000002</v>
      </c>
      <c r="T16" s="62">
        <f t="shared" si="1"/>
        <v>11.301</v>
      </c>
      <c r="U16" s="62">
        <f t="shared" si="1"/>
        <v>6.5780000000000003</v>
      </c>
      <c r="V16" s="62">
        <f t="shared" si="1"/>
        <v>7.2469999999999999</v>
      </c>
      <c r="W16" s="62">
        <f t="shared" si="1"/>
        <v>2.601</v>
      </c>
      <c r="X16" s="62">
        <f t="shared" si="1"/>
        <v>17.599</v>
      </c>
      <c r="Y16" s="62">
        <f t="shared" si="1"/>
        <v>8.6280000000000001</v>
      </c>
      <c r="Z16" s="63" t="str">
        <f t="shared" si="1"/>
        <v/>
      </c>
      <c r="AA16" s="64">
        <f>SUM(AA10:AA15)</f>
        <v>203.51700000000002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14.700999999999999</v>
      </c>
      <c r="O20" s="77">
        <v>14.318000000000001</v>
      </c>
      <c r="P20" s="77">
        <v>16.167000000000002</v>
      </c>
      <c r="Q20" s="77">
        <v>12.895</v>
      </c>
      <c r="R20" s="77">
        <v>9.9440000000000008</v>
      </c>
      <c r="S20" s="77">
        <v>8.4989999999999988</v>
      </c>
      <c r="T20" s="77">
        <v>8.7550000000000008</v>
      </c>
      <c r="U20" s="77">
        <v>13.25</v>
      </c>
      <c r="V20" s="77">
        <v>7.2530000000000001</v>
      </c>
      <c r="W20" s="77">
        <v>8.0740000000000016</v>
      </c>
      <c r="X20" s="77">
        <v>6.6050000000000004</v>
      </c>
      <c r="Y20" s="77">
        <v>7.782</v>
      </c>
      <c r="Z20" s="78"/>
      <c r="AA20" s="79">
        <f t="shared" si="2"/>
        <v>128.24299999999999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12.353000000000002</v>
      </c>
      <c r="O21" s="81">
        <v>5.2389999999999999</v>
      </c>
      <c r="P21" s="81">
        <v>9.3439999999999994</v>
      </c>
      <c r="Q21" s="81">
        <v>8.9939999999999998</v>
      </c>
      <c r="R21" s="81">
        <v>20.250000000000004</v>
      </c>
      <c r="S21" s="81">
        <v>31.986000000000001</v>
      </c>
      <c r="T21" s="81">
        <v>38.209000000000003</v>
      </c>
      <c r="U21" s="81">
        <v>40.396000000000001</v>
      </c>
      <c r="V21" s="81">
        <v>30.436000000000003</v>
      </c>
      <c r="W21" s="81">
        <v>26.233999999999998</v>
      </c>
      <c r="X21" s="81">
        <v>22.315999999999999</v>
      </c>
      <c r="Y21" s="81">
        <v>17.471</v>
      </c>
      <c r="Z21" s="78"/>
      <c r="AA21" s="79">
        <f t="shared" si="2"/>
        <v>263.22800000000001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27.054000000000002</v>
      </c>
      <c r="O25" s="88">
        <f t="shared" si="3"/>
        <v>19.557000000000002</v>
      </c>
      <c r="P25" s="88">
        <f t="shared" si="3"/>
        <v>25.511000000000003</v>
      </c>
      <c r="Q25" s="88">
        <f t="shared" si="3"/>
        <v>21.888999999999999</v>
      </c>
      <c r="R25" s="88">
        <f t="shared" si="3"/>
        <v>30.194000000000003</v>
      </c>
      <c r="S25" s="88">
        <f t="shared" si="3"/>
        <v>40.484999999999999</v>
      </c>
      <c r="T25" s="88">
        <f t="shared" si="3"/>
        <v>46.964000000000006</v>
      </c>
      <c r="U25" s="88">
        <f t="shared" si="3"/>
        <v>53.646000000000001</v>
      </c>
      <c r="V25" s="88">
        <f t="shared" si="3"/>
        <v>37.689000000000007</v>
      </c>
      <c r="W25" s="88">
        <f t="shared" si="3"/>
        <v>34.308</v>
      </c>
      <c r="X25" s="88">
        <f t="shared" si="3"/>
        <v>28.920999999999999</v>
      </c>
      <c r="Y25" s="88">
        <f t="shared" si="3"/>
        <v>25.253</v>
      </c>
      <c r="Z25" s="89" t="str">
        <f t="shared" si="3"/>
        <v/>
      </c>
      <c r="AA25" s="90">
        <f>SUM(AA19:AA24)</f>
        <v>391.471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49.932000000000002</v>
      </c>
      <c r="O29" s="77">
        <v>60.969000000000001</v>
      </c>
      <c r="P29" s="77">
        <v>39.378</v>
      </c>
      <c r="Q29" s="77">
        <v>45.902000000000001</v>
      </c>
      <c r="R29" s="77">
        <v>53.061999999999998</v>
      </c>
      <c r="S29" s="77">
        <v>65.010000000000005</v>
      </c>
      <c r="T29" s="77">
        <v>58.265000000000001</v>
      </c>
      <c r="U29" s="77">
        <v>60.223999999999997</v>
      </c>
      <c r="V29" s="77">
        <v>44.936</v>
      </c>
      <c r="W29" s="77">
        <v>36.908999999999999</v>
      </c>
      <c r="X29" s="77">
        <v>46.52</v>
      </c>
      <c r="Y29" s="77">
        <v>33.881</v>
      </c>
      <c r="Z29" s="78"/>
      <c r="AA29" s="79">
        <f>SUM(B29:Z29)</f>
        <v>594.98799999999994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49.932000000000002</v>
      </c>
      <c r="O31" s="62">
        <f t="shared" si="4"/>
        <v>60.969000000000001</v>
      </c>
      <c r="P31" s="62">
        <f t="shared" si="4"/>
        <v>39.378</v>
      </c>
      <c r="Q31" s="62">
        <f t="shared" si="4"/>
        <v>45.902000000000001</v>
      </c>
      <c r="R31" s="62">
        <f t="shared" si="4"/>
        <v>53.061999999999998</v>
      </c>
      <c r="S31" s="62">
        <f t="shared" si="4"/>
        <v>65.010000000000005</v>
      </c>
      <c r="T31" s="62">
        <f t="shared" si="4"/>
        <v>58.265000000000001</v>
      </c>
      <c r="U31" s="62">
        <f t="shared" si="4"/>
        <v>60.223999999999997</v>
      </c>
      <c r="V31" s="62">
        <f t="shared" si="4"/>
        <v>44.936</v>
      </c>
      <c r="W31" s="62">
        <f t="shared" si="4"/>
        <v>36.908999999999999</v>
      </c>
      <c r="X31" s="62">
        <f t="shared" si="4"/>
        <v>46.52</v>
      </c>
      <c r="Y31" s="62">
        <f t="shared" si="4"/>
        <v>33.881</v>
      </c>
      <c r="Z31" s="63" t="str">
        <f t="shared" si="4"/>
        <v/>
      </c>
      <c r="AA31" s="64">
        <f>SUM(AA28:AA30)</f>
        <v>594.98799999999994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49.932000000000002</v>
      </c>
      <c r="O51" s="88">
        <f t="shared" si="10"/>
        <v>60.969000000000001</v>
      </c>
      <c r="P51" s="88">
        <f t="shared" si="10"/>
        <v>39.378</v>
      </c>
      <c r="Q51" s="88">
        <f t="shared" si="10"/>
        <v>45.902000000000001</v>
      </c>
      <c r="R51" s="88">
        <f t="shared" si="10"/>
        <v>53.061999999999998</v>
      </c>
      <c r="S51" s="88">
        <f t="shared" si="10"/>
        <v>65.010000000000005</v>
      </c>
      <c r="T51" s="88">
        <f t="shared" si="10"/>
        <v>58.265000000000008</v>
      </c>
      <c r="U51" s="88">
        <f t="shared" si="10"/>
        <v>60.224000000000004</v>
      </c>
      <c r="V51" s="88">
        <f t="shared" si="10"/>
        <v>44.936000000000007</v>
      </c>
      <c r="W51" s="88">
        <f t="shared" si="10"/>
        <v>36.908999999999999</v>
      </c>
      <c r="X51" s="88">
        <f t="shared" si="10"/>
        <v>46.519999999999996</v>
      </c>
      <c r="Y51" s="88">
        <f t="shared" si="10"/>
        <v>33.881</v>
      </c>
      <c r="Z51" s="89" t="str">
        <f t="shared" si="10"/>
        <v/>
      </c>
      <c r="AA51" s="105">
        <f>SUM(B51:Z51)</f>
        <v>594.98799999999994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49.981000000000002</v>
      </c>
      <c r="O4" s="18">
        <v>60.964999999999996</v>
      </c>
      <c r="P4" s="18">
        <v>39.331000000000003</v>
      </c>
      <c r="Q4" s="18">
        <v>45.859999999999992</v>
      </c>
      <c r="R4" s="18">
        <v>53.041999999999994</v>
      </c>
      <c r="S4" s="18">
        <v>64.989999999999995</v>
      </c>
      <c r="T4" s="18">
        <v>58.279000000000003</v>
      </c>
      <c r="U4" s="18">
        <v>60.274000000000001</v>
      </c>
      <c r="V4" s="18">
        <v>44.954000000000001</v>
      </c>
      <c r="W4" s="18">
        <v>36.871000000000002</v>
      </c>
      <c r="X4" s="18">
        <v>46.494999999999997</v>
      </c>
      <c r="Y4" s="18">
        <v>33.911000000000001</v>
      </c>
      <c r="Z4" s="19"/>
      <c r="AA4" s="20">
        <f>SUM(B4:Z4)</f>
        <v>594.95299999999997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213</v>
      </c>
      <c r="O7" s="28">
        <v>217</v>
      </c>
      <c r="P7" s="28">
        <v>228.4</v>
      </c>
      <c r="Q7" s="28">
        <v>240.4</v>
      </c>
      <c r="R7" s="28">
        <v>255</v>
      </c>
      <c r="S7" s="28">
        <v>276</v>
      </c>
      <c r="T7" s="28">
        <v>260</v>
      </c>
      <c r="U7" s="28">
        <v>244.48</v>
      </c>
      <c r="V7" s="28">
        <v>217</v>
      </c>
      <c r="W7" s="28">
        <v>200</v>
      </c>
      <c r="X7" s="28">
        <v>202.5</v>
      </c>
      <c r="Y7" s="28">
        <v>190.5</v>
      </c>
      <c r="Z7" s="29"/>
      <c r="AA7" s="30">
        <f>IF(SUM(B7:Z7)&lt;&gt;0,AVERAGEIF(B7:Z7,"&lt;&gt;"""),"")</f>
        <v>228.68999999999997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11.035</v>
      </c>
      <c r="O14" s="57">
        <v>11.077999999999999</v>
      </c>
      <c r="P14" s="57">
        <v>19.031000000000002</v>
      </c>
      <c r="Q14" s="57">
        <v>9.56</v>
      </c>
      <c r="R14" s="57">
        <v>12.641999999999999</v>
      </c>
      <c r="S14" s="57">
        <v>12.59</v>
      </c>
      <c r="T14" s="57">
        <v>12.678999999999998</v>
      </c>
      <c r="U14" s="57">
        <v>12.974</v>
      </c>
      <c r="V14" s="57">
        <v>14.354000000000001</v>
      </c>
      <c r="W14" s="57">
        <v>24.971</v>
      </c>
      <c r="X14" s="57">
        <v>3.0949999999999998</v>
      </c>
      <c r="Y14" s="57">
        <v>0.71099999999999997</v>
      </c>
      <c r="Z14" s="58"/>
      <c r="AA14" s="59">
        <f t="shared" si="0"/>
        <v>144.72000000000003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11.035</v>
      </c>
      <c r="O16" s="62">
        <f t="shared" si="1"/>
        <v>11.077999999999999</v>
      </c>
      <c r="P16" s="62">
        <f t="shared" si="1"/>
        <v>19.031000000000002</v>
      </c>
      <c r="Q16" s="62">
        <f t="shared" si="1"/>
        <v>9.56</v>
      </c>
      <c r="R16" s="62">
        <f t="shared" si="1"/>
        <v>12.641999999999999</v>
      </c>
      <c r="S16" s="62">
        <f t="shared" si="1"/>
        <v>12.59</v>
      </c>
      <c r="T16" s="62">
        <f t="shared" si="1"/>
        <v>12.678999999999998</v>
      </c>
      <c r="U16" s="62">
        <f t="shared" si="1"/>
        <v>12.974</v>
      </c>
      <c r="V16" s="62">
        <f t="shared" si="1"/>
        <v>14.354000000000001</v>
      </c>
      <c r="W16" s="62">
        <f t="shared" si="1"/>
        <v>24.971</v>
      </c>
      <c r="X16" s="62">
        <f t="shared" si="1"/>
        <v>3.0949999999999998</v>
      </c>
      <c r="Y16" s="62">
        <f t="shared" si="1"/>
        <v>0.71099999999999997</v>
      </c>
      <c r="Z16" s="63" t="str">
        <f t="shared" si="1"/>
        <v/>
      </c>
      <c r="AA16" s="64">
        <f>SUM(AA10:AA15)</f>
        <v>144.72000000000003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0.44600000000000001</v>
      </c>
      <c r="O21" s="81">
        <v>0.48699999999999999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0.93300000000000005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0.44600000000000001</v>
      </c>
      <c r="O25" s="88">
        <f t="shared" si="3"/>
        <v>0.48699999999999999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0.93300000000000005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11.481</v>
      </c>
      <c r="O29" s="77">
        <v>11.565</v>
      </c>
      <c r="P29" s="77">
        <v>19.030999999999999</v>
      </c>
      <c r="Q29" s="77">
        <v>9.56</v>
      </c>
      <c r="R29" s="77">
        <v>12.641999999999999</v>
      </c>
      <c r="S29" s="77">
        <v>12.59</v>
      </c>
      <c r="T29" s="77">
        <v>12.679</v>
      </c>
      <c r="U29" s="77">
        <v>12.974</v>
      </c>
      <c r="V29" s="77">
        <v>14.353999999999999</v>
      </c>
      <c r="W29" s="77">
        <v>24.971</v>
      </c>
      <c r="X29" s="77">
        <v>3.0950000000000002</v>
      </c>
      <c r="Y29" s="77">
        <v>0.71099999999999997</v>
      </c>
      <c r="Z29" s="78"/>
      <c r="AA29" s="79">
        <f>SUM(B29:Z29)</f>
        <v>145.65300000000002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11.481</v>
      </c>
      <c r="O31" s="62">
        <f t="shared" si="4"/>
        <v>11.565</v>
      </c>
      <c r="P31" s="62">
        <f t="shared" si="4"/>
        <v>19.030999999999999</v>
      </c>
      <c r="Q31" s="62">
        <f t="shared" si="4"/>
        <v>9.56</v>
      </c>
      <c r="R31" s="62">
        <f t="shared" si="4"/>
        <v>12.641999999999999</v>
      </c>
      <c r="S31" s="62">
        <f t="shared" si="4"/>
        <v>12.59</v>
      </c>
      <c r="T31" s="62">
        <f t="shared" si="4"/>
        <v>12.679</v>
      </c>
      <c r="U31" s="62">
        <f t="shared" si="4"/>
        <v>12.974</v>
      </c>
      <c r="V31" s="62">
        <f t="shared" si="4"/>
        <v>14.353999999999999</v>
      </c>
      <c r="W31" s="62">
        <f t="shared" si="4"/>
        <v>24.971</v>
      </c>
      <c r="X31" s="62">
        <f t="shared" si="4"/>
        <v>3.0950000000000002</v>
      </c>
      <c r="Y31" s="62">
        <f t="shared" si="4"/>
        <v>0.71099999999999997</v>
      </c>
      <c r="Z31" s="63">
        <f t="shared" si="4"/>
        <v>0</v>
      </c>
      <c r="AA31" s="64">
        <f t="shared" si="4"/>
        <v>145.65300000000002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38.5</v>
      </c>
      <c r="O38" s="99">
        <v>49.4</v>
      </c>
      <c r="P38" s="99">
        <v>20.3</v>
      </c>
      <c r="Q38" s="99">
        <v>36.299999999999997</v>
      </c>
      <c r="R38" s="99">
        <v>40.4</v>
      </c>
      <c r="S38" s="99">
        <v>52.4</v>
      </c>
      <c r="T38" s="99">
        <v>45.6</v>
      </c>
      <c r="U38" s="99">
        <v>47.3</v>
      </c>
      <c r="V38" s="99">
        <v>30.6</v>
      </c>
      <c r="W38" s="99">
        <v>11.9</v>
      </c>
      <c r="X38" s="99">
        <v>43.4</v>
      </c>
      <c r="Y38" s="99">
        <v>33.200000000000003</v>
      </c>
      <c r="Z38" s="100"/>
      <c r="AA38" s="79">
        <f t="shared" si="5"/>
        <v>449.3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38.5</v>
      </c>
      <c r="O39" s="88">
        <f t="shared" si="6"/>
        <v>49.4</v>
      </c>
      <c r="P39" s="88">
        <f t="shared" si="6"/>
        <v>20.3</v>
      </c>
      <c r="Q39" s="88">
        <f t="shared" si="6"/>
        <v>36.299999999999997</v>
      </c>
      <c r="R39" s="88">
        <f t="shared" si="6"/>
        <v>40.4</v>
      </c>
      <c r="S39" s="88">
        <f t="shared" si="6"/>
        <v>52.4</v>
      </c>
      <c r="T39" s="88">
        <f t="shared" si="6"/>
        <v>45.6</v>
      </c>
      <c r="U39" s="88">
        <f t="shared" si="6"/>
        <v>47.3</v>
      </c>
      <c r="V39" s="88">
        <f t="shared" si="6"/>
        <v>30.6</v>
      </c>
      <c r="W39" s="88">
        <f t="shared" si="6"/>
        <v>11.9</v>
      </c>
      <c r="X39" s="88">
        <f t="shared" si="6"/>
        <v>43.4</v>
      </c>
      <c r="Y39" s="88">
        <f t="shared" si="6"/>
        <v>33.200000000000003</v>
      </c>
      <c r="Z39" s="89">
        <f t="shared" si="6"/>
        <v>0</v>
      </c>
      <c r="AA39" s="90">
        <f t="shared" si="5"/>
        <v>449.3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38.5</v>
      </c>
      <c r="O46" s="99">
        <v>49.4</v>
      </c>
      <c r="P46" s="99">
        <v>20.3</v>
      </c>
      <c r="Q46" s="99">
        <v>36.299999999999997</v>
      </c>
      <c r="R46" s="99">
        <v>40.4</v>
      </c>
      <c r="S46" s="99">
        <v>52.4</v>
      </c>
      <c r="T46" s="99">
        <v>45.6</v>
      </c>
      <c r="U46" s="99">
        <v>47.3</v>
      </c>
      <c r="V46" s="99">
        <v>30.6</v>
      </c>
      <c r="W46" s="99">
        <v>11.9</v>
      </c>
      <c r="X46" s="99">
        <v>43.4</v>
      </c>
      <c r="Y46" s="99">
        <v>33.200000000000003</v>
      </c>
      <c r="Z46" s="100"/>
      <c r="AA46" s="79">
        <f t="shared" si="7"/>
        <v>449.3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38.5</v>
      </c>
      <c r="O48" s="88">
        <f t="shared" si="8"/>
        <v>49.4</v>
      </c>
      <c r="P48" s="88">
        <f t="shared" si="8"/>
        <v>20.3</v>
      </c>
      <c r="Q48" s="88">
        <f t="shared" si="8"/>
        <v>36.299999999999997</v>
      </c>
      <c r="R48" s="88">
        <f t="shared" si="8"/>
        <v>40.4</v>
      </c>
      <c r="S48" s="88">
        <f t="shared" si="8"/>
        <v>52.4</v>
      </c>
      <c r="T48" s="88">
        <f t="shared" si="8"/>
        <v>45.6</v>
      </c>
      <c r="U48" s="88">
        <f t="shared" si="8"/>
        <v>47.3</v>
      </c>
      <c r="V48" s="88">
        <f t="shared" si="8"/>
        <v>30.6</v>
      </c>
      <c r="W48" s="88">
        <f t="shared" si="8"/>
        <v>11.9</v>
      </c>
      <c r="X48" s="88">
        <f t="shared" si="8"/>
        <v>43.4</v>
      </c>
      <c r="Y48" s="88">
        <f t="shared" si="8"/>
        <v>33.200000000000003</v>
      </c>
      <c r="Z48" s="89">
        <f t="shared" si="8"/>
        <v>0</v>
      </c>
      <c r="AA48" s="90">
        <f t="shared" si="7"/>
        <v>449.3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49.981000000000002</v>
      </c>
      <c r="O51" s="88">
        <f t="shared" si="10"/>
        <v>60.964999999999996</v>
      </c>
      <c r="P51" s="88">
        <f t="shared" si="10"/>
        <v>39.331000000000003</v>
      </c>
      <c r="Q51" s="88">
        <f t="shared" si="10"/>
        <v>45.86</v>
      </c>
      <c r="R51" s="88">
        <f t="shared" si="10"/>
        <v>53.042000000000002</v>
      </c>
      <c r="S51" s="88">
        <f t="shared" si="10"/>
        <v>64.989999999999995</v>
      </c>
      <c r="T51" s="88">
        <f t="shared" si="10"/>
        <v>58.278999999999996</v>
      </c>
      <c r="U51" s="88">
        <f t="shared" si="10"/>
        <v>60.274000000000001</v>
      </c>
      <c r="V51" s="88">
        <f t="shared" si="10"/>
        <v>44.954000000000001</v>
      </c>
      <c r="W51" s="88">
        <f t="shared" si="10"/>
        <v>36.871000000000002</v>
      </c>
      <c r="X51" s="88">
        <f t="shared" si="10"/>
        <v>46.494999999999997</v>
      </c>
      <c r="Y51" s="88">
        <f t="shared" si="10"/>
        <v>33.911000000000001</v>
      </c>
      <c r="Z51" s="89">
        <f t="shared" si="10"/>
        <v>0</v>
      </c>
      <c r="AA51" s="105">
        <f>SUM(B51:Z51)</f>
        <v>594.95299999999997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38.5</v>
      </c>
      <c r="O4" s="18">
        <v>49.4</v>
      </c>
      <c r="P4" s="18">
        <v>20.3</v>
      </c>
      <c r="Q4" s="18">
        <v>36.299999999999997</v>
      </c>
      <c r="R4" s="18">
        <v>40.4</v>
      </c>
      <c r="S4" s="18">
        <v>52.4</v>
      </c>
      <c r="T4" s="18">
        <v>45.6</v>
      </c>
      <c r="U4" s="18">
        <v>47.3</v>
      </c>
      <c r="V4" s="18">
        <v>30.6</v>
      </c>
      <c r="W4" s="18">
        <v>11.9</v>
      </c>
      <c r="X4" s="18">
        <v>43.4</v>
      </c>
      <c r="Y4" s="18">
        <v>33.200000000000003</v>
      </c>
      <c r="Z4" s="19"/>
      <c r="AA4" s="112">
        <f>SUM(B4:Z4)</f>
        <v>449.3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213</v>
      </c>
      <c r="O7" s="118">
        <v>217</v>
      </c>
      <c r="P7" s="118">
        <v>228.4</v>
      </c>
      <c r="Q7" s="118">
        <v>240.4</v>
      </c>
      <c r="R7" s="118">
        <v>255</v>
      </c>
      <c r="S7" s="118">
        <v>276</v>
      </c>
      <c r="T7" s="118">
        <v>260</v>
      </c>
      <c r="U7" s="118">
        <v>244.48</v>
      </c>
      <c r="V7" s="118">
        <v>217</v>
      </c>
      <c r="W7" s="118">
        <v>200</v>
      </c>
      <c r="X7" s="118">
        <v>202.5</v>
      </c>
      <c r="Y7" s="118">
        <v>190.5</v>
      </c>
      <c r="Z7" s="119"/>
      <c r="AA7" s="120">
        <f>IF(SUM(B7:Z7)&lt;&gt;0,AVERAGEIF(B7:Z7,"&lt;&gt;"""),"")</f>
        <v>228.68999999999997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38.5</v>
      </c>
      <c r="O23" s="134">
        <v>49.4</v>
      </c>
      <c r="P23" s="134">
        <v>20.3</v>
      </c>
      <c r="Q23" s="134">
        <v>36.299999999999997</v>
      </c>
      <c r="R23" s="134">
        <v>40.4</v>
      </c>
      <c r="S23" s="134">
        <v>52.4</v>
      </c>
      <c r="T23" s="134">
        <v>45.6</v>
      </c>
      <c r="U23" s="134">
        <v>47.3</v>
      </c>
      <c r="V23" s="134">
        <v>30.6</v>
      </c>
      <c r="W23" s="134">
        <v>11.9</v>
      </c>
      <c r="X23" s="134">
        <v>43.4</v>
      </c>
      <c r="Y23" s="134">
        <v>33.200000000000003</v>
      </c>
      <c r="Z23" s="132"/>
      <c r="AA23" s="133">
        <f t="shared" si="2"/>
        <v>449.3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38.5</v>
      </c>
      <c r="O24" s="136">
        <f t="shared" si="3"/>
        <v>49.4</v>
      </c>
      <c r="P24" s="136">
        <f t="shared" si="3"/>
        <v>20.3</v>
      </c>
      <c r="Q24" s="136">
        <f t="shared" si="3"/>
        <v>36.299999999999997</v>
      </c>
      <c r="R24" s="136">
        <f t="shared" si="3"/>
        <v>40.4</v>
      </c>
      <c r="S24" s="136">
        <f t="shared" si="3"/>
        <v>52.4</v>
      </c>
      <c r="T24" s="136">
        <f t="shared" si="3"/>
        <v>45.6</v>
      </c>
      <c r="U24" s="136">
        <f t="shared" si="3"/>
        <v>47.3</v>
      </c>
      <c r="V24" s="136">
        <f t="shared" si="3"/>
        <v>30.6</v>
      </c>
      <c r="W24" s="136">
        <f t="shared" si="3"/>
        <v>11.9</v>
      </c>
      <c r="X24" s="136">
        <f t="shared" si="3"/>
        <v>43.4</v>
      </c>
      <c r="Y24" s="136">
        <f t="shared" si="3"/>
        <v>33.200000000000003</v>
      </c>
      <c r="Z24" s="137" t="str">
        <f t="shared" si="3"/>
        <v/>
      </c>
      <c r="AA24" s="90">
        <f t="shared" si="2"/>
        <v>449.3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2021-11-05T09:25:40Z</dcterms:created>
  <dcterms:modified xsi:type="dcterms:W3CDTF">2021-11-05T09:25:41Z</dcterms:modified>
</cp:coreProperties>
</file>