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<sst xmlns="http://schemas.openxmlformats.org/spreadsheetml/2006/main" count="117" uniqueCount="53">
  <si>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04/11/2021 11:25:42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</si>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</sst>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96</c:v>
                </c:pt>
                <c:pt idx="13">
                  <c:v>58.7</c:v>
                </c:pt>
                <c:pt idx="14">
                  <c:v>77.099999999999994</c:v>
                </c:pt>
                <c:pt idx="15">
                  <c:v>39.1</c:v>
                </c:pt>
                <c:pt idx="16">
                  <c:v>22.3</c:v>
                </c:pt>
                <c:pt idx="17">
                  <c:v>13</c:v>
                </c:pt>
                <c:pt idx="18">
                  <c:v>1.5</c:v>
                </c:pt>
                <c:pt idx="19">
                  <c:v>0</c:v>
                </c:pt>
                <c:pt idx="20">
                  <c:v>27.9</c:v>
                </c:pt>
                <c:pt idx="21">
                  <c:v>10.6</c:v>
                </c:pt>
                <c:pt idx="22">
                  <c:v>0</c:v>
                </c:pt>
                <c:pt idx="23">
                  <c:v>12.5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9">
                  <c:v>1.621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990464"/>
        <c:axId val="417990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132.24100000000001</c:v>
                </c:pt>
                <c:pt idx="13">
                  <c:v>96.16</c:v>
                </c:pt>
                <c:pt idx="14">
                  <c:v>115.02999999999999</c:v>
                </c:pt>
                <c:pt idx="15">
                  <c:v>72.903000000000006</c:v>
                </c:pt>
                <c:pt idx="16">
                  <c:v>59.76</c:v>
                </c:pt>
                <c:pt idx="17">
                  <c:v>59.709999999999987</c:v>
                </c:pt>
                <c:pt idx="18">
                  <c:v>43.122</c:v>
                </c:pt>
                <c:pt idx="19">
                  <c:v>39.506</c:v>
                </c:pt>
                <c:pt idx="20">
                  <c:v>58.055</c:v>
                </c:pt>
                <c:pt idx="21">
                  <c:v>50.257999999999996</c:v>
                </c:pt>
                <c:pt idx="22">
                  <c:v>31.459999999999997</c:v>
                </c:pt>
                <c:pt idx="23">
                  <c:v>34.443999999999996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990464"/>
        <c:axId val="417990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159.03</c:v>
                </c:pt>
                <c:pt idx="13">
                  <c:v>155</c:v>
                </c:pt>
                <c:pt idx="14">
                  <c:v>185</c:v>
                </c:pt>
                <c:pt idx="15">
                  <c:v>228.83</c:v>
                </c:pt>
                <c:pt idx="16">
                  <c:v>246.46</c:v>
                </c:pt>
                <c:pt idx="17">
                  <c:v>270.22000000000003</c:v>
                </c:pt>
                <c:pt idx="18">
                  <c:v>247.32</c:v>
                </c:pt>
                <c:pt idx="19">
                  <c:v>227.32</c:v>
                </c:pt>
                <c:pt idx="20">
                  <c:v>198.1</c:v>
                </c:pt>
                <c:pt idx="21">
                  <c:v>193.69</c:v>
                </c:pt>
                <c:pt idx="22">
                  <c:v>186</c:v>
                </c:pt>
                <c:pt idx="23">
                  <c:v>158.84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991640"/>
        <c:axId val="417991248"/>
      </c:lineChart>
      <c:catAx>
        <c:axId val="417990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990856"/>
        <c:crosses val="autoZero"/>
        <c:auto val="1"/>
        <c:lblAlgn val="ctr"/>
        <c:lblOffset val="100"/>
        <c:noMultiLvlLbl val="0"/>
      </c:catAx>
      <c:valAx>
        <c:axId val="41799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990464"/>
        <c:crosses val="autoZero"/>
        <c:crossBetween val="between"/>
      </c:valAx>
      <c:valAx>
        <c:axId val="417991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991640"/>
        <c:crosses val="max"/>
        <c:crossBetween val="between"/>
      </c:valAx>
      <c:catAx>
        <c:axId val="417991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99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132.21899999999999</v>
      </c>
      <c r="O4" s="18">
        <v>96.155999999999992</v>
      </c>
      <c r="P4" s="18">
        <v>115.02999999999997</v>
      </c>
      <c r="Q4" s="18">
        <v>72.903000000000006</v>
      </c>
      <c r="R4" s="18">
        <v>59.76</v>
      </c>
      <c r="S4" s="18">
        <v>59.71</v>
      </c>
      <c r="T4" s="18">
        <v>43.125</v>
      </c>
      <c r="U4" s="18">
        <v>39.549999999999997</v>
      </c>
      <c r="V4" s="18">
        <v>58.03</v>
      </c>
      <c r="W4" s="18">
        <v>50.279000000000003</v>
      </c>
      <c r="X4" s="18">
        <v>31.46</v>
      </c>
      <c r="Y4" s="18">
        <v>34.452999999999996</v>
      </c>
      <c r="Z4" s="19"/>
      <c r="AA4" s="20">
        <f>SUM(B4:Z4)</f>
        <v>792.67499999999995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159.03</v>
      </c>
      <c r="O7" s="28">
        <v>155</v>
      </c>
      <c r="P7" s="28">
        <v>185</v>
      </c>
      <c r="Q7" s="28">
        <v>228.83</v>
      </c>
      <c r="R7" s="28">
        <v>246.46</v>
      </c>
      <c r="S7" s="28">
        <v>270.22000000000003</v>
      </c>
      <c r="T7" s="28">
        <v>247.32</v>
      </c>
      <c r="U7" s="28">
        <v>227.32</v>
      </c>
      <c r="V7" s="28">
        <v>198.1</v>
      </c>
      <c r="W7" s="28">
        <v>193.69</v>
      </c>
      <c r="X7" s="28">
        <v>186</v>
      </c>
      <c r="Y7" s="28">
        <v>158.84</v>
      </c>
      <c r="Z7" s="29"/>
      <c r="AA7" s="30">
        <f>IF(SUM(B7:Z7)&lt;&gt;0,AVERAGEIF(B7:Z7,"&lt;&gt;"""),"")</f>
        <v>204.65083333333334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1.621</v>
      </c>
      <c r="V14" s="57"/>
      <c r="W14" s="57"/>
      <c r="X14" s="57"/>
      <c r="Y14" s="57"/>
      <c r="Z14" s="58"/>
      <c r="AA14" s="59">
        <f t="shared" si="0"/>
        <v>1.621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1.621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1.621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9.7439999999999998</v>
      </c>
      <c r="O20" s="77">
        <v>9.4779999999999998</v>
      </c>
      <c r="P20" s="77">
        <v>8.9209999999999994</v>
      </c>
      <c r="Q20" s="77">
        <v>8.1449999999999996</v>
      </c>
      <c r="R20" s="77">
        <v>7.7590000000000003</v>
      </c>
      <c r="S20" s="77">
        <v>7.6440000000000001</v>
      </c>
      <c r="T20" s="77">
        <v>8.73</v>
      </c>
      <c r="U20" s="77">
        <v>9.84</v>
      </c>
      <c r="V20" s="77">
        <v>6.8070000000000004</v>
      </c>
      <c r="W20" s="77">
        <v>10.754000000000001</v>
      </c>
      <c r="X20" s="77">
        <v>10.673999999999999</v>
      </c>
      <c r="Y20" s="77">
        <v>5.601</v>
      </c>
      <c r="Z20" s="78"/>
      <c r="AA20" s="79">
        <f t="shared" si="2"/>
        <v>104.09700000000001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26.474999999999998</v>
      </c>
      <c r="O21" s="81">
        <v>27.978000000000002</v>
      </c>
      <c r="P21" s="81">
        <v>29.009</v>
      </c>
      <c r="Q21" s="81">
        <v>25.658000000000001</v>
      </c>
      <c r="R21" s="81">
        <v>29.701000000000001</v>
      </c>
      <c r="S21" s="81">
        <v>39.066000000000003</v>
      </c>
      <c r="T21" s="81">
        <v>32.894999999999996</v>
      </c>
      <c r="U21" s="81">
        <v>28.088999999999999</v>
      </c>
      <c r="V21" s="81">
        <v>23.323</v>
      </c>
      <c r="W21" s="81">
        <v>28.925000000000001</v>
      </c>
      <c r="X21" s="81">
        <v>20.786000000000001</v>
      </c>
      <c r="Y21" s="81">
        <v>16.352</v>
      </c>
      <c r="Z21" s="78"/>
      <c r="AA21" s="79">
        <f t="shared" si="2"/>
        <v>328.25699999999995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36.218999999999994</v>
      </c>
      <c r="O25" s="88">
        <f t="shared" si="3"/>
        <v>37.456000000000003</v>
      </c>
      <c r="P25" s="88">
        <f t="shared" si="3"/>
        <v>37.93</v>
      </c>
      <c r="Q25" s="88">
        <f t="shared" si="3"/>
        <v>33.802999999999997</v>
      </c>
      <c r="R25" s="88">
        <f t="shared" si="3"/>
        <v>37.46</v>
      </c>
      <c r="S25" s="88">
        <f t="shared" si="3"/>
        <v>46.71</v>
      </c>
      <c r="T25" s="88">
        <f t="shared" si="3"/>
        <v>41.625</v>
      </c>
      <c r="U25" s="88">
        <f t="shared" si="3"/>
        <v>37.929000000000002</v>
      </c>
      <c r="V25" s="88">
        <f t="shared" si="3"/>
        <v>30.130000000000003</v>
      </c>
      <c r="W25" s="88">
        <f t="shared" si="3"/>
        <v>39.679000000000002</v>
      </c>
      <c r="X25" s="88">
        <f t="shared" si="3"/>
        <v>31.46</v>
      </c>
      <c r="Y25" s="88">
        <f t="shared" si="3"/>
        <v>21.952999999999999</v>
      </c>
      <c r="Z25" s="89" t="str">
        <f t="shared" si="3"/>
        <v/>
      </c>
      <c r="AA25" s="90">
        <f>SUM(AA19:AA24)</f>
        <v>432.35399999999993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36.219000000000001</v>
      </c>
      <c r="O29" s="77">
        <v>37.456000000000003</v>
      </c>
      <c r="P29" s="77">
        <v>37.93</v>
      </c>
      <c r="Q29" s="77">
        <v>33.802999999999997</v>
      </c>
      <c r="R29" s="77">
        <v>37.46</v>
      </c>
      <c r="S29" s="77">
        <v>46.71</v>
      </c>
      <c r="T29" s="77">
        <v>41.625</v>
      </c>
      <c r="U29" s="77">
        <v>39.549999999999997</v>
      </c>
      <c r="V29" s="77">
        <v>30.13</v>
      </c>
      <c r="W29" s="77">
        <v>39.679000000000002</v>
      </c>
      <c r="X29" s="77">
        <v>31.46</v>
      </c>
      <c r="Y29" s="77">
        <v>21.952999999999999</v>
      </c>
      <c r="Z29" s="78"/>
      <c r="AA29" s="79">
        <f>SUM(B29:Z29)</f>
        <v>433.97499999999997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36.219000000000001</v>
      </c>
      <c r="O31" s="62">
        <f t="shared" si="4"/>
        <v>37.456000000000003</v>
      </c>
      <c r="P31" s="62">
        <f t="shared" si="4"/>
        <v>37.93</v>
      </c>
      <c r="Q31" s="62">
        <f t="shared" si="4"/>
        <v>33.802999999999997</v>
      </c>
      <c r="R31" s="62">
        <f t="shared" si="4"/>
        <v>37.46</v>
      </c>
      <c r="S31" s="62">
        <f t="shared" si="4"/>
        <v>46.71</v>
      </c>
      <c r="T31" s="62">
        <f t="shared" si="4"/>
        <v>41.625</v>
      </c>
      <c r="U31" s="62">
        <f t="shared" si="4"/>
        <v>39.549999999999997</v>
      </c>
      <c r="V31" s="62">
        <f t="shared" si="4"/>
        <v>30.13</v>
      </c>
      <c r="W31" s="62">
        <f t="shared" si="4"/>
        <v>39.679000000000002</v>
      </c>
      <c r="X31" s="62">
        <f t="shared" si="4"/>
        <v>31.46</v>
      </c>
      <c r="Y31" s="62">
        <f t="shared" si="4"/>
        <v>21.952999999999999</v>
      </c>
      <c r="Z31" s="63" t="str">
        <f t="shared" si="4"/>
        <v/>
      </c>
      <c r="AA31" s="64">
        <f>SUM(AA28:AA30)</f>
        <v>433.97499999999997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96</v>
      </c>
      <c r="O38" s="99">
        <v>58.7</v>
      </c>
      <c r="P38" s="99">
        <v>77.099999999999994</v>
      </c>
      <c r="Q38" s="99">
        <v>39.1</v>
      </c>
      <c r="R38" s="99">
        <v>22.3</v>
      </c>
      <c r="S38" s="99">
        <v>13</v>
      </c>
      <c r="T38" s="99">
        <v>1.5</v>
      </c>
      <c r="U38" s="99"/>
      <c r="V38" s="99">
        <v>27.9</v>
      </c>
      <c r="W38" s="99">
        <v>10.6</v>
      </c>
      <c r="X38" s="99"/>
      <c r="Y38" s="99">
        <v>12.5</v>
      </c>
      <c r="Z38" s="100"/>
      <c r="AA38" s="79">
        <f t="shared" si="5"/>
        <v>358.7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96</v>
      </c>
      <c r="O39" s="88">
        <f t="shared" si="6"/>
        <v>58.7</v>
      </c>
      <c r="P39" s="88">
        <f t="shared" si="6"/>
        <v>77.099999999999994</v>
      </c>
      <c r="Q39" s="88">
        <f t="shared" si="6"/>
        <v>39.1</v>
      </c>
      <c r="R39" s="88">
        <f t="shared" si="6"/>
        <v>22.3</v>
      </c>
      <c r="S39" s="88">
        <f t="shared" si="6"/>
        <v>13</v>
      </c>
      <c r="T39" s="88">
        <f t="shared" si="6"/>
        <v>1.5</v>
      </c>
      <c r="U39" s="88">
        <f t="shared" si="6"/>
        <v>0</v>
      </c>
      <c r="V39" s="88">
        <f t="shared" si="6"/>
        <v>27.9</v>
      </c>
      <c r="W39" s="88">
        <f t="shared" si="6"/>
        <v>10.6</v>
      </c>
      <c r="X39" s="88">
        <f t="shared" si="6"/>
        <v>0</v>
      </c>
      <c r="Y39" s="88">
        <f t="shared" si="6"/>
        <v>12.5</v>
      </c>
      <c r="Z39" s="89" t="str">
        <f t="shared" si="6"/>
        <v/>
      </c>
      <c r="AA39" s="90">
        <f t="shared" si="5"/>
        <v>358.7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96</v>
      </c>
      <c r="O46" s="99">
        <v>58.7</v>
      </c>
      <c r="P46" s="99">
        <v>77.099999999999994</v>
      </c>
      <c r="Q46" s="99">
        <v>39.1</v>
      </c>
      <c r="R46" s="99">
        <v>22.3</v>
      </c>
      <c r="S46" s="99">
        <v>13</v>
      </c>
      <c r="T46" s="99">
        <v>1.5</v>
      </c>
      <c r="U46" s="99"/>
      <c r="V46" s="99">
        <v>27.9</v>
      </c>
      <c r="W46" s="99">
        <v>10.6</v>
      </c>
      <c r="X46" s="99"/>
      <c r="Y46" s="99">
        <v>12.5</v>
      </c>
      <c r="Z46" s="100"/>
      <c r="AA46" s="79">
        <f t="shared" si="7"/>
        <v>358.7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96</v>
      </c>
      <c r="O48" s="88">
        <f t="shared" si="8"/>
        <v>58.7</v>
      </c>
      <c r="P48" s="88">
        <f t="shared" si="8"/>
        <v>77.099999999999994</v>
      </c>
      <c r="Q48" s="88">
        <f t="shared" si="8"/>
        <v>39.1</v>
      </c>
      <c r="R48" s="88">
        <f t="shared" si="8"/>
        <v>22.3</v>
      </c>
      <c r="S48" s="88">
        <f t="shared" si="8"/>
        <v>13</v>
      </c>
      <c r="T48" s="88">
        <f t="shared" si="8"/>
        <v>1.5</v>
      </c>
      <c r="U48" s="88">
        <f t="shared" si="8"/>
        <v>0</v>
      </c>
      <c r="V48" s="88">
        <f t="shared" si="8"/>
        <v>27.9</v>
      </c>
      <c r="W48" s="88">
        <f t="shared" si="8"/>
        <v>10.6</v>
      </c>
      <c r="X48" s="88">
        <f t="shared" si="8"/>
        <v>0</v>
      </c>
      <c r="Y48" s="88">
        <f t="shared" si="8"/>
        <v>12.5</v>
      </c>
      <c r="Z48" s="89" t="str">
        <f t="shared" si="8"/>
        <v/>
      </c>
      <c r="AA48" s="90">
        <f t="shared" si="7"/>
        <v>358.7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132.21899999999999</v>
      </c>
      <c r="O51" s="88">
        <f t="shared" si="10"/>
        <v>96.156000000000006</v>
      </c>
      <c r="P51" s="88">
        <f t="shared" si="10"/>
        <v>115.03</v>
      </c>
      <c r="Q51" s="88">
        <f t="shared" si="10"/>
        <v>72.902999999999992</v>
      </c>
      <c r="R51" s="88">
        <f t="shared" si="10"/>
        <v>59.760000000000005</v>
      </c>
      <c r="S51" s="88">
        <f t="shared" si="10"/>
        <v>59.71</v>
      </c>
      <c r="T51" s="88">
        <f t="shared" si="10"/>
        <v>43.125</v>
      </c>
      <c r="U51" s="88">
        <f t="shared" si="10"/>
        <v>39.550000000000004</v>
      </c>
      <c r="V51" s="88">
        <f t="shared" si="10"/>
        <v>58.03</v>
      </c>
      <c r="W51" s="88">
        <f t="shared" si="10"/>
        <v>50.279000000000003</v>
      </c>
      <c r="X51" s="88">
        <f t="shared" si="10"/>
        <v>31.46</v>
      </c>
      <c r="Y51" s="88">
        <f t="shared" si="10"/>
        <v>34.453000000000003</v>
      </c>
      <c r="Z51" s="89" t="str">
        <f t="shared" si="10"/>
        <v/>
      </c>
      <c r="AA51" s="105">
        <f>SUM(B51:Z51)</f>
        <v>792.67499999999995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132.24100000000001</v>
      </c>
      <c r="O4" s="18">
        <v>96.16</v>
      </c>
      <c r="P4" s="18">
        <v>115.02999999999999</v>
      </c>
      <c r="Q4" s="18">
        <v>72.903000000000006</v>
      </c>
      <c r="R4" s="18">
        <v>59.76</v>
      </c>
      <c r="S4" s="18">
        <v>59.709999999999987</v>
      </c>
      <c r="T4" s="18">
        <v>43.122</v>
      </c>
      <c r="U4" s="18">
        <v>39.506</v>
      </c>
      <c r="V4" s="18">
        <v>58.055</v>
      </c>
      <c r="W4" s="18">
        <v>50.257999999999996</v>
      </c>
      <c r="X4" s="18">
        <v>31.459999999999997</v>
      </c>
      <c r="Y4" s="18">
        <v>34.443999999999996</v>
      </c>
      <c r="Z4" s="19"/>
      <c r="AA4" s="20">
        <f>SUM(B4:Z4)</f>
        <v>792.64899999999989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159.03</v>
      </c>
      <c r="O7" s="28">
        <v>155</v>
      </c>
      <c r="P7" s="28">
        <v>185</v>
      </c>
      <c r="Q7" s="28">
        <v>228.83</v>
      </c>
      <c r="R7" s="28">
        <v>246.46</v>
      </c>
      <c r="S7" s="28">
        <v>270.22000000000003</v>
      </c>
      <c r="T7" s="28">
        <v>247.32</v>
      </c>
      <c r="U7" s="28">
        <v>227.32</v>
      </c>
      <c r="V7" s="28">
        <v>198.1</v>
      </c>
      <c r="W7" s="28">
        <v>193.69</v>
      </c>
      <c r="X7" s="28">
        <v>186</v>
      </c>
      <c r="Y7" s="28">
        <v>158.84</v>
      </c>
      <c r="Z7" s="29"/>
      <c r="AA7" s="30">
        <f>IF(SUM(B7:Z7)&lt;&gt;0,AVERAGEIF(B7:Z7,"&lt;&gt;"""),"")</f>
        <v>204.65083333333334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128.24200000000002</v>
      </c>
      <c r="O14" s="57">
        <v>93.358999999999995</v>
      </c>
      <c r="P14" s="57">
        <v>110.92100000000001</v>
      </c>
      <c r="Q14" s="57">
        <v>70.242999999999995</v>
      </c>
      <c r="R14" s="57">
        <v>57.152999999999999</v>
      </c>
      <c r="S14" s="57">
        <v>59.337999999999987</v>
      </c>
      <c r="T14" s="57">
        <v>42.734999999999999</v>
      </c>
      <c r="U14" s="57">
        <v>22.829000000000001</v>
      </c>
      <c r="V14" s="57">
        <v>57.640999999999998</v>
      </c>
      <c r="W14" s="57">
        <v>49.917000000000002</v>
      </c>
      <c r="X14" s="57">
        <v>31.150999999999996</v>
      </c>
      <c r="Y14" s="57">
        <v>34.213999999999999</v>
      </c>
      <c r="Z14" s="58"/>
      <c r="AA14" s="59">
        <f t="shared" si="0"/>
        <v>757.74299999999994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128.24200000000002</v>
      </c>
      <c r="O16" s="62">
        <f t="shared" si="1"/>
        <v>93.358999999999995</v>
      </c>
      <c r="P16" s="62">
        <f t="shared" si="1"/>
        <v>110.92100000000001</v>
      </c>
      <c r="Q16" s="62">
        <f t="shared" si="1"/>
        <v>70.242999999999995</v>
      </c>
      <c r="R16" s="62">
        <f t="shared" si="1"/>
        <v>57.152999999999999</v>
      </c>
      <c r="S16" s="62">
        <f t="shared" si="1"/>
        <v>59.337999999999987</v>
      </c>
      <c r="T16" s="62">
        <f t="shared" si="1"/>
        <v>42.734999999999999</v>
      </c>
      <c r="U16" s="62">
        <f t="shared" si="1"/>
        <v>22.829000000000001</v>
      </c>
      <c r="V16" s="62">
        <f t="shared" si="1"/>
        <v>57.640999999999998</v>
      </c>
      <c r="W16" s="62">
        <f t="shared" si="1"/>
        <v>49.917000000000002</v>
      </c>
      <c r="X16" s="62">
        <f t="shared" si="1"/>
        <v>31.150999999999996</v>
      </c>
      <c r="Y16" s="62">
        <f t="shared" si="1"/>
        <v>34.213999999999999</v>
      </c>
      <c r="Z16" s="63" t="str">
        <f t="shared" si="1"/>
        <v/>
      </c>
      <c r="AA16" s="64">
        <f>SUM(AA10:AA15)</f>
        <v>757.74299999999994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3.9990000000000001</v>
      </c>
      <c r="O20" s="77">
        <v>2.8010000000000002</v>
      </c>
      <c r="P20" s="77">
        <v>4.109</v>
      </c>
      <c r="Q20" s="77">
        <v>2.6599999999999997</v>
      </c>
      <c r="R20" s="77">
        <v>2.6070000000000002</v>
      </c>
      <c r="S20" s="77">
        <v>0.372</v>
      </c>
      <c r="T20" s="77">
        <v>0.38700000000000001</v>
      </c>
      <c r="U20" s="77">
        <v>0.377</v>
      </c>
      <c r="V20" s="77">
        <v>0.41399999999999998</v>
      </c>
      <c r="W20" s="77">
        <v>0.34100000000000003</v>
      </c>
      <c r="X20" s="77">
        <v>0.309</v>
      </c>
      <c r="Y20" s="77">
        <v>0.23</v>
      </c>
      <c r="Z20" s="78"/>
      <c r="AA20" s="79">
        <f t="shared" si="2"/>
        <v>18.606000000000005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3.9990000000000001</v>
      </c>
      <c r="O25" s="88">
        <f t="shared" si="3"/>
        <v>2.8010000000000002</v>
      </c>
      <c r="P25" s="88">
        <f t="shared" si="3"/>
        <v>4.109</v>
      </c>
      <c r="Q25" s="88">
        <f t="shared" si="3"/>
        <v>2.6599999999999997</v>
      </c>
      <c r="R25" s="88">
        <f t="shared" si="3"/>
        <v>2.6070000000000002</v>
      </c>
      <c r="S25" s="88">
        <f t="shared" si="3"/>
        <v>0.372</v>
      </c>
      <c r="T25" s="88">
        <f t="shared" si="3"/>
        <v>0.38700000000000001</v>
      </c>
      <c r="U25" s="88">
        <f t="shared" si="3"/>
        <v>0.377</v>
      </c>
      <c r="V25" s="88">
        <f t="shared" si="3"/>
        <v>0.41399999999999998</v>
      </c>
      <c r="W25" s="88">
        <f t="shared" si="3"/>
        <v>0.34100000000000003</v>
      </c>
      <c r="X25" s="88">
        <f t="shared" si="3"/>
        <v>0.309</v>
      </c>
      <c r="Y25" s="88">
        <f t="shared" si="3"/>
        <v>0.23</v>
      </c>
      <c r="Z25" s="89">
        <f t="shared" si="3"/>
        <v>0</v>
      </c>
      <c r="AA25" s="90">
        <f t="shared" si="3"/>
        <v>18.606000000000005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132.24100000000001</v>
      </c>
      <c r="O29" s="77">
        <v>96.16</v>
      </c>
      <c r="P29" s="77">
        <v>115.03</v>
      </c>
      <c r="Q29" s="77">
        <v>72.903000000000006</v>
      </c>
      <c r="R29" s="77">
        <v>59.76</v>
      </c>
      <c r="S29" s="77">
        <v>59.71</v>
      </c>
      <c r="T29" s="77">
        <v>43.122</v>
      </c>
      <c r="U29" s="77">
        <v>23.206</v>
      </c>
      <c r="V29" s="77">
        <v>58.055</v>
      </c>
      <c r="W29" s="77">
        <v>50.258000000000003</v>
      </c>
      <c r="X29" s="77">
        <v>31.46</v>
      </c>
      <c r="Y29" s="77">
        <v>34.444000000000003</v>
      </c>
      <c r="Z29" s="78"/>
      <c r="AA29" s="79">
        <f>SUM(B29:Z29)</f>
        <v>776.34900000000005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132.24100000000001</v>
      </c>
      <c r="O31" s="62">
        <f t="shared" si="4"/>
        <v>96.16</v>
      </c>
      <c r="P31" s="62">
        <f t="shared" si="4"/>
        <v>115.03</v>
      </c>
      <c r="Q31" s="62">
        <f t="shared" si="4"/>
        <v>72.903000000000006</v>
      </c>
      <c r="R31" s="62">
        <f t="shared" si="4"/>
        <v>59.76</v>
      </c>
      <c r="S31" s="62">
        <f t="shared" si="4"/>
        <v>59.71</v>
      </c>
      <c r="T31" s="62">
        <f t="shared" si="4"/>
        <v>43.122</v>
      </c>
      <c r="U31" s="62">
        <f t="shared" si="4"/>
        <v>23.206</v>
      </c>
      <c r="V31" s="62">
        <f t="shared" si="4"/>
        <v>58.055</v>
      </c>
      <c r="W31" s="62">
        <f t="shared" si="4"/>
        <v>50.258000000000003</v>
      </c>
      <c r="X31" s="62">
        <f t="shared" si="4"/>
        <v>31.46</v>
      </c>
      <c r="Y31" s="62">
        <f t="shared" si="4"/>
        <v>34.444000000000003</v>
      </c>
      <c r="Z31" s="63">
        <f t="shared" si="4"/>
        <v>0</v>
      </c>
      <c r="AA31" s="64">
        <f t="shared" si="4"/>
        <v>776.34900000000005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16.3</v>
      </c>
      <c r="V38" s="99"/>
      <c r="W38" s="99"/>
      <c r="X38" s="99"/>
      <c r="Y38" s="99"/>
      <c r="Z38" s="100"/>
      <c r="AA38" s="79">
        <f t="shared" si="5"/>
        <v>16.3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16.3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16.3</v>
      </c>
      <c r="V46" s="99"/>
      <c r="W46" s="99"/>
      <c r="X46" s="99"/>
      <c r="Y46" s="99"/>
      <c r="Z46" s="100"/>
      <c r="AA46" s="79">
        <f t="shared" si="7"/>
        <v>16.3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16.3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132.24100000000001</v>
      </c>
      <c r="O51" s="88">
        <f t="shared" si="10"/>
        <v>96.16</v>
      </c>
      <c r="P51" s="88">
        <f t="shared" si="10"/>
        <v>115.03</v>
      </c>
      <c r="Q51" s="88">
        <f t="shared" si="10"/>
        <v>72.902999999999992</v>
      </c>
      <c r="R51" s="88">
        <f t="shared" si="10"/>
        <v>59.76</v>
      </c>
      <c r="S51" s="88">
        <f t="shared" si="10"/>
        <v>59.709999999999987</v>
      </c>
      <c r="T51" s="88">
        <f t="shared" si="10"/>
        <v>43.122</v>
      </c>
      <c r="U51" s="88">
        <f t="shared" si="10"/>
        <v>39.506</v>
      </c>
      <c r="V51" s="88">
        <f t="shared" si="10"/>
        <v>58.055</v>
      </c>
      <c r="W51" s="88">
        <f t="shared" si="10"/>
        <v>50.258000000000003</v>
      </c>
      <c r="X51" s="88">
        <f t="shared" si="10"/>
        <v>31.459999999999997</v>
      </c>
      <c r="Y51" s="88">
        <f t="shared" si="10"/>
        <v>34.443999999999996</v>
      </c>
      <c r="Z51" s="89">
        <f t="shared" si="10"/>
        <v>0</v>
      </c>
      <c r="AA51" s="105">
        <f>SUM(B51:Z51)</f>
        <v>792.649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-96</v>
      </c>
      <c r="O4" s="18">
        <v>-58.7</v>
      </c>
      <c r="P4" s="18">
        <v>-77.099999999999994</v>
      </c>
      <c r="Q4" s="18">
        <v>-39.1</v>
      </c>
      <c r="R4" s="18">
        <v>-22.3</v>
      </c>
      <c r="S4" s="18">
        <v>-13</v>
      </c>
      <c r="T4" s="18">
        <v>-1.5</v>
      </c>
      <c r="U4" s="18">
        <v>16.3</v>
      </c>
      <c r="V4" s="18">
        <v>-27.9</v>
      </c>
      <c r="W4" s="18">
        <v>-10.6</v>
      </c>
      <c r="X4" s="18"/>
      <c r="Y4" s="18">
        <v>-12.5</v>
      </c>
      <c r="Z4" s="19"/>
      <c r="AA4" s="112">
        <f>SUM(B4:Z4)</f>
        <v>-342.4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159.03</v>
      </c>
      <c r="O7" s="118">
        <v>155</v>
      </c>
      <c r="P7" s="118">
        <v>185</v>
      </c>
      <c r="Q7" s="118">
        <v>228.83</v>
      </c>
      <c r="R7" s="118">
        <v>246.46</v>
      </c>
      <c r="S7" s="118">
        <v>270.22000000000003</v>
      </c>
      <c r="T7" s="118">
        <v>247.32</v>
      </c>
      <c r="U7" s="118">
        <v>227.32</v>
      </c>
      <c r="V7" s="118">
        <v>198.1</v>
      </c>
      <c r="W7" s="118">
        <v>193.69</v>
      </c>
      <c r="X7" s="118">
        <v>186</v>
      </c>
      <c r="Y7" s="118">
        <v>158.84</v>
      </c>
      <c r="Z7" s="119"/>
      <c r="AA7" s="120">
        <f>IF(SUM(B7:Z7)&lt;&gt;0,AVERAGEIF(B7:Z7,"&lt;&gt;"""),"")</f>
        <v>204.65083333333334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96</v>
      </c>
      <c r="O15" s="134">
        <v>58.7</v>
      </c>
      <c r="P15" s="134">
        <v>77.099999999999994</v>
      </c>
      <c r="Q15" s="134">
        <v>39.1</v>
      </c>
      <c r="R15" s="134">
        <v>22.3</v>
      </c>
      <c r="S15" s="134">
        <v>13</v>
      </c>
      <c r="T15" s="134">
        <v>1.5</v>
      </c>
      <c r="U15" s="134"/>
      <c r="V15" s="134">
        <v>27.9</v>
      </c>
      <c r="W15" s="134">
        <v>10.6</v>
      </c>
      <c r="X15" s="134"/>
      <c r="Y15" s="134">
        <v>12.5</v>
      </c>
      <c r="Z15" s="132"/>
      <c r="AA15" s="133">
        <f t="shared" si="0"/>
        <v>358.7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96</v>
      </c>
      <c r="O16" s="136">
        <f t="shared" si="1"/>
        <v>58.7</v>
      </c>
      <c r="P16" s="136">
        <f t="shared" si="1"/>
        <v>77.099999999999994</v>
      </c>
      <c r="Q16" s="136">
        <f t="shared" si="1"/>
        <v>39.1</v>
      </c>
      <c r="R16" s="136">
        <f t="shared" si="1"/>
        <v>22.3</v>
      </c>
      <c r="S16" s="136">
        <f t="shared" si="1"/>
        <v>13</v>
      </c>
      <c r="T16" s="136">
        <f t="shared" si="1"/>
        <v>1.5</v>
      </c>
      <c r="U16" s="136">
        <f t="shared" si="1"/>
        <v>0</v>
      </c>
      <c r="V16" s="136">
        <f t="shared" si="1"/>
        <v>27.9</v>
      </c>
      <c r="W16" s="136">
        <f t="shared" si="1"/>
        <v>10.6</v>
      </c>
      <c r="X16" s="136">
        <f t="shared" si="1"/>
        <v>0</v>
      </c>
      <c r="Y16" s="136">
        <f t="shared" si="1"/>
        <v>12.5</v>
      </c>
      <c r="Z16" s="137" t="str">
        <f t="shared" si="1"/>
        <v/>
      </c>
      <c r="AA16" s="90">
        <f t="shared" si="0"/>
        <v>358.7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16.3</v>
      </c>
      <c r="V23" s="134"/>
      <c r="W23" s="134"/>
      <c r="X23" s="134"/>
      <c r="Y23" s="134"/>
      <c r="Z23" s="132"/>
      <c r="AA23" s="133">
        <f t="shared" si="2"/>
        <v>16.3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16.3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2021-11-04T09:25:42Z</dcterms:created>
  <dcterms:modified xsi:type="dcterms:W3CDTF">2021-11-04T09:25:42Z</dcterms:modified>
</cp:coreProperties>
</file>