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<sst xmlns="http://schemas.openxmlformats.org/spreadsheetml/2006/main" count="117" uniqueCount="53">
  <si>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02/11/2021 11:23:38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</si>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</sst>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163.59</c:v>
                </c:pt>
                <c:pt idx="14">
                  <c:v>81.843000000000004</c:v>
                </c:pt>
                <c:pt idx="15">
                  <c:v>40</c:v>
                </c:pt>
                <c:pt idx="17">
                  <c:v>0.52300000000000002</c:v>
                </c:pt>
                <c:pt idx="18">
                  <c:v>5.0169999999999995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79</c:v>
                </c:pt>
                <c:pt idx="14">
                  <c:v>0</c:v>
                </c:pt>
                <c:pt idx="15">
                  <c:v>0</c:v>
                </c:pt>
                <c:pt idx="16">
                  <c:v>81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1.1000000000000001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8.5640000000000001</c:v>
                </c:pt>
                <c:pt idx="13">
                  <c:v>81.812999999999988</c:v>
                </c:pt>
                <c:pt idx="14">
                  <c:v>75.11999999999999</c:v>
                </c:pt>
                <c:pt idx="15">
                  <c:v>16.7</c:v>
                </c:pt>
                <c:pt idx="16">
                  <c:v>9.92</c:v>
                </c:pt>
                <c:pt idx="17">
                  <c:v>5.64</c:v>
                </c:pt>
                <c:pt idx="18">
                  <c:v>8.1550000000000011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5058344"/>
        <c:axId val="3450587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189.20600000000002</c:v>
                </c:pt>
                <c:pt idx="13">
                  <c:v>177.399</c:v>
                </c:pt>
                <c:pt idx="14">
                  <c:v>173.37300000000002</c:v>
                </c:pt>
                <c:pt idx="15">
                  <c:v>78.146000000000001</c:v>
                </c:pt>
                <c:pt idx="16">
                  <c:v>90.965000000000003</c:v>
                </c:pt>
                <c:pt idx="17">
                  <c:v>31.863</c:v>
                </c:pt>
                <c:pt idx="18">
                  <c:v>37.924999999999997</c:v>
                </c:pt>
                <c:pt idx="19">
                  <c:v>31.403999999999996</c:v>
                </c:pt>
                <c:pt idx="20">
                  <c:v>28.241999999999997</c:v>
                </c:pt>
                <c:pt idx="21">
                  <c:v>54.649000000000001</c:v>
                </c:pt>
                <c:pt idx="22">
                  <c:v>59.478999999999999</c:v>
                </c:pt>
                <c:pt idx="23">
                  <c:v>120.77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058344"/>
        <c:axId val="3450587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193.2</c:v>
                </c:pt>
                <c:pt idx="13">
                  <c:v>181.23</c:v>
                </c:pt>
                <c:pt idx="14">
                  <c:v>193.2</c:v>
                </c:pt>
                <c:pt idx="15">
                  <c:v>214.04</c:v>
                </c:pt>
                <c:pt idx="16">
                  <c:v>217</c:v>
                </c:pt>
                <c:pt idx="17">
                  <c:v>267.81</c:v>
                </c:pt>
                <c:pt idx="18">
                  <c:v>293.45999999999998</c:v>
                </c:pt>
                <c:pt idx="19">
                  <c:v>258.3</c:v>
                </c:pt>
                <c:pt idx="20">
                  <c:v>210</c:v>
                </c:pt>
                <c:pt idx="21">
                  <c:v>190.9</c:v>
                </c:pt>
                <c:pt idx="22">
                  <c:v>159.41999999999999</c:v>
                </c:pt>
                <c:pt idx="23">
                  <c:v>151.4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984536"/>
        <c:axId val="439984144"/>
      </c:lineChart>
      <c:catAx>
        <c:axId val="345058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058736"/>
        <c:crosses val="autoZero"/>
        <c:auto val="1"/>
        <c:lblAlgn val="ctr"/>
        <c:lblOffset val="100"/>
        <c:noMultiLvlLbl val="0"/>
      </c:catAx>
      <c:valAx>
        <c:axId val="345058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058344"/>
        <c:crosses val="autoZero"/>
        <c:crossBetween val="between"/>
      </c:valAx>
      <c:valAx>
        <c:axId val="439984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9984536"/>
        <c:crosses val="max"/>
        <c:crossBetween val="between"/>
      </c:valAx>
      <c:catAx>
        <c:axId val="4399845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9984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189.20599999999999</v>
      </c>
      <c r="O4" s="18">
        <v>177.399</v>
      </c>
      <c r="P4" s="18">
        <v>173.37300000000002</v>
      </c>
      <c r="Q4" s="18">
        <v>78.100999999999999</v>
      </c>
      <c r="R4" s="18">
        <v>90.92</v>
      </c>
      <c r="S4" s="18">
        <v>31.863</v>
      </c>
      <c r="T4" s="18">
        <v>37.924999999999997</v>
      </c>
      <c r="U4" s="18">
        <v>31.404</v>
      </c>
      <c r="V4" s="18">
        <v>28.222000000000001</v>
      </c>
      <c r="W4" s="18">
        <v>54.623999999999995</v>
      </c>
      <c r="X4" s="18">
        <v>59.487000000000009</v>
      </c>
      <c r="Y4" s="18">
        <v>120.77300000000001</v>
      </c>
      <c r="Z4" s="19"/>
      <c r="AA4" s="20">
        <f>SUM(B4:Z4)</f>
        <v>1073.297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193.2</v>
      </c>
      <c r="O7" s="28">
        <v>181.23</v>
      </c>
      <c r="P7" s="28">
        <v>193.2</v>
      </c>
      <c r="Q7" s="28">
        <v>214.04</v>
      </c>
      <c r="R7" s="28">
        <v>217</v>
      </c>
      <c r="S7" s="28">
        <v>267.81</v>
      </c>
      <c r="T7" s="28">
        <v>293.45999999999998</v>
      </c>
      <c r="U7" s="28">
        <v>258.3</v>
      </c>
      <c r="V7" s="28">
        <v>210</v>
      </c>
      <c r="W7" s="28">
        <v>190.9</v>
      </c>
      <c r="X7" s="28">
        <v>159.41999999999999</v>
      </c>
      <c r="Y7" s="28">
        <v>151.4</v>
      </c>
      <c r="Z7" s="29"/>
      <c r="AA7" s="30">
        <f>IF(SUM(B7:Z7)&lt;&gt;0,AVERAGEIF(B7:Z7,"&lt;&gt;"""),"")</f>
        <v>210.83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163.59</v>
      </c>
      <c r="O12" s="52"/>
      <c r="P12" s="52">
        <v>81.843000000000004</v>
      </c>
      <c r="Q12" s="52">
        <v>40</v>
      </c>
      <c r="R12" s="52"/>
      <c r="S12" s="52">
        <v>0.52300000000000002</v>
      </c>
      <c r="T12" s="52">
        <v>5.0169999999999995</v>
      </c>
      <c r="U12" s="52"/>
      <c r="V12" s="52"/>
      <c r="W12" s="52"/>
      <c r="X12" s="52"/>
      <c r="Y12" s="52"/>
      <c r="Z12" s="53"/>
      <c r="AA12" s="54">
        <f t="shared" si="0"/>
        <v>290.97300000000001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8.5640000000000001</v>
      </c>
      <c r="O14" s="57">
        <v>81.812999999999988</v>
      </c>
      <c r="P14" s="57">
        <v>75.11999999999999</v>
      </c>
      <c r="Q14" s="57">
        <v>16.7</v>
      </c>
      <c r="R14" s="57">
        <v>9.92</v>
      </c>
      <c r="S14" s="57">
        <v>5.64</v>
      </c>
      <c r="T14" s="57">
        <v>8.1550000000000011</v>
      </c>
      <c r="U14" s="57"/>
      <c r="V14" s="57"/>
      <c r="W14" s="57"/>
      <c r="X14" s="57"/>
      <c r="Y14" s="57"/>
      <c r="Z14" s="58"/>
      <c r="AA14" s="59">
        <f t="shared" si="0"/>
        <v>205.91199999999992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172.154</v>
      </c>
      <c r="O16" s="62">
        <f t="shared" si="1"/>
        <v>81.812999999999988</v>
      </c>
      <c r="P16" s="62">
        <f t="shared" si="1"/>
        <v>156.96299999999999</v>
      </c>
      <c r="Q16" s="62">
        <f t="shared" si="1"/>
        <v>56.7</v>
      </c>
      <c r="R16" s="62">
        <f t="shared" si="1"/>
        <v>9.92</v>
      </c>
      <c r="S16" s="62">
        <f t="shared" si="1"/>
        <v>6.1629999999999994</v>
      </c>
      <c r="T16" s="62">
        <f t="shared" si="1"/>
        <v>13.172000000000001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496.88499999999993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17.052</v>
      </c>
      <c r="O20" s="77">
        <v>16.585999999999999</v>
      </c>
      <c r="P20" s="77">
        <v>15.612</v>
      </c>
      <c r="Q20" s="77">
        <v>14.253</v>
      </c>
      <c r="R20" s="77"/>
      <c r="S20" s="77">
        <v>13.339</v>
      </c>
      <c r="T20" s="77">
        <v>13.132</v>
      </c>
      <c r="U20" s="77">
        <v>16.875</v>
      </c>
      <c r="V20" s="77">
        <v>15.964</v>
      </c>
      <c r="W20" s="77">
        <v>12.747999999999999</v>
      </c>
      <c r="X20" s="77">
        <v>15.247</v>
      </c>
      <c r="Y20" s="77">
        <v>9.3119999999999994</v>
      </c>
      <c r="Z20" s="78"/>
      <c r="AA20" s="79">
        <f t="shared" si="2"/>
        <v>160.12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0.79800000000000004</v>
      </c>
      <c r="Q21" s="81">
        <v>7.1479999999999997</v>
      </c>
      <c r="R21" s="81"/>
      <c r="S21" s="81">
        <v>12.360999999999999</v>
      </c>
      <c r="T21" s="81">
        <v>11.621</v>
      </c>
      <c r="U21" s="81">
        <v>14.529</v>
      </c>
      <c r="V21" s="81">
        <v>12.257999999999999</v>
      </c>
      <c r="W21" s="81">
        <v>41.875999999999998</v>
      </c>
      <c r="X21" s="81">
        <v>43.140000000000008</v>
      </c>
      <c r="Y21" s="81">
        <v>111.461</v>
      </c>
      <c r="Z21" s="78"/>
      <c r="AA21" s="79">
        <f t="shared" si="2"/>
        <v>255.19200000000001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17.052</v>
      </c>
      <c r="O25" s="88">
        <f t="shared" si="3"/>
        <v>16.585999999999999</v>
      </c>
      <c r="P25" s="88">
        <f t="shared" si="3"/>
        <v>16.41</v>
      </c>
      <c r="Q25" s="88">
        <f t="shared" si="3"/>
        <v>21.401</v>
      </c>
      <c r="R25" s="88">
        <f t="shared" si="3"/>
        <v>0</v>
      </c>
      <c r="S25" s="88">
        <f t="shared" si="3"/>
        <v>25.7</v>
      </c>
      <c r="T25" s="88">
        <f t="shared" si="3"/>
        <v>24.753</v>
      </c>
      <c r="U25" s="88">
        <f t="shared" si="3"/>
        <v>31.404</v>
      </c>
      <c r="V25" s="88">
        <f t="shared" si="3"/>
        <v>28.222000000000001</v>
      </c>
      <c r="W25" s="88">
        <f t="shared" si="3"/>
        <v>54.623999999999995</v>
      </c>
      <c r="X25" s="88">
        <f t="shared" si="3"/>
        <v>58.387000000000008</v>
      </c>
      <c r="Y25" s="88">
        <f t="shared" si="3"/>
        <v>120.773</v>
      </c>
      <c r="Z25" s="89" t="str">
        <f t="shared" si="3"/>
        <v/>
      </c>
      <c r="AA25" s="90">
        <f>SUM(AA19:AA24)</f>
        <v>415.31200000000001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189.20599999999999</v>
      </c>
      <c r="O29" s="77">
        <v>98.399000000000001</v>
      </c>
      <c r="P29" s="77">
        <v>173.37299999999999</v>
      </c>
      <c r="Q29" s="77">
        <v>78.100999999999999</v>
      </c>
      <c r="R29" s="77">
        <v>9.92</v>
      </c>
      <c r="S29" s="77">
        <v>31.863</v>
      </c>
      <c r="T29" s="77">
        <v>37.924999999999997</v>
      </c>
      <c r="U29" s="77">
        <v>31.404</v>
      </c>
      <c r="V29" s="77">
        <v>28.222000000000001</v>
      </c>
      <c r="W29" s="77">
        <v>54.624000000000002</v>
      </c>
      <c r="X29" s="77">
        <v>58.387</v>
      </c>
      <c r="Y29" s="77">
        <v>120.773</v>
      </c>
      <c r="Z29" s="78"/>
      <c r="AA29" s="79">
        <f>SUM(B29:Z29)</f>
        <v>912.19699999999978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189.20599999999999</v>
      </c>
      <c r="O31" s="62">
        <f t="shared" si="4"/>
        <v>98.399000000000001</v>
      </c>
      <c r="P31" s="62">
        <f t="shared" si="4"/>
        <v>173.37299999999999</v>
      </c>
      <c r="Q31" s="62">
        <f t="shared" si="4"/>
        <v>78.100999999999999</v>
      </c>
      <c r="R31" s="62">
        <f t="shared" si="4"/>
        <v>9.92</v>
      </c>
      <c r="S31" s="62">
        <f t="shared" si="4"/>
        <v>31.863</v>
      </c>
      <c r="T31" s="62">
        <f t="shared" si="4"/>
        <v>37.924999999999997</v>
      </c>
      <c r="U31" s="62">
        <f t="shared" si="4"/>
        <v>31.404</v>
      </c>
      <c r="V31" s="62">
        <f t="shared" si="4"/>
        <v>28.222000000000001</v>
      </c>
      <c r="W31" s="62">
        <f t="shared" si="4"/>
        <v>54.624000000000002</v>
      </c>
      <c r="X31" s="62">
        <f t="shared" si="4"/>
        <v>58.387</v>
      </c>
      <c r="Y31" s="62">
        <f t="shared" si="4"/>
        <v>120.773</v>
      </c>
      <c r="Z31" s="63" t="str">
        <f t="shared" si="4"/>
        <v/>
      </c>
      <c r="AA31" s="64">
        <f>SUM(AA28:AA30)</f>
        <v>912.19699999999978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79</v>
      </c>
      <c r="P38" s="99"/>
      <c r="Q38" s="99"/>
      <c r="R38" s="99">
        <v>81</v>
      </c>
      <c r="S38" s="99"/>
      <c r="T38" s="99"/>
      <c r="U38" s="99"/>
      <c r="V38" s="99"/>
      <c r="W38" s="99"/>
      <c r="X38" s="99">
        <v>1.1000000000000001</v>
      </c>
      <c r="Y38" s="99"/>
      <c r="Z38" s="100"/>
      <c r="AA38" s="79">
        <f t="shared" si="5"/>
        <v>161.1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79</v>
      </c>
      <c r="P39" s="88">
        <f t="shared" si="6"/>
        <v>0</v>
      </c>
      <c r="Q39" s="88">
        <f t="shared" si="6"/>
        <v>0</v>
      </c>
      <c r="R39" s="88">
        <f t="shared" si="6"/>
        <v>81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1.1000000000000001</v>
      </c>
      <c r="Y39" s="88">
        <f t="shared" si="6"/>
        <v>0</v>
      </c>
      <c r="Z39" s="89" t="str">
        <f t="shared" si="6"/>
        <v/>
      </c>
      <c r="AA39" s="90">
        <f t="shared" si="5"/>
        <v>161.1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79</v>
      </c>
      <c r="P46" s="99"/>
      <c r="Q46" s="99"/>
      <c r="R46" s="99">
        <v>81</v>
      </c>
      <c r="S46" s="99"/>
      <c r="T46" s="99"/>
      <c r="U46" s="99"/>
      <c r="V46" s="99"/>
      <c r="W46" s="99"/>
      <c r="X46" s="99">
        <v>1.1000000000000001</v>
      </c>
      <c r="Y46" s="99"/>
      <c r="Z46" s="100"/>
      <c r="AA46" s="79">
        <f t="shared" si="7"/>
        <v>161.1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79</v>
      </c>
      <c r="P48" s="88">
        <f t="shared" si="8"/>
        <v>0</v>
      </c>
      <c r="Q48" s="88">
        <f t="shared" si="8"/>
        <v>0</v>
      </c>
      <c r="R48" s="88">
        <f t="shared" si="8"/>
        <v>81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1.1000000000000001</v>
      </c>
      <c r="Y48" s="88">
        <f t="shared" si="8"/>
        <v>0</v>
      </c>
      <c r="Z48" s="89" t="str">
        <f t="shared" si="8"/>
        <v/>
      </c>
      <c r="AA48" s="90">
        <f t="shared" si="7"/>
        <v>161.1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189.20599999999999</v>
      </c>
      <c r="O51" s="88">
        <f t="shared" si="10"/>
        <v>177.399</v>
      </c>
      <c r="P51" s="88">
        <f t="shared" si="10"/>
        <v>173.37299999999999</v>
      </c>
      <c r="Q51" s="88">
        <f t="shared" si="10"/>
        <v>78.100999999999999</v>
      </c>
      <c r="R51" s="88">
        <f t="shared" si="10"/>
        <v>90.92</v>
      </c>
      <c r="S51" s="88">
        <f t="shared" si="10"/>
        <v>31.863</v>
      </c>
      <c r="T51" s="88">
        <f t="shared" si="10"/>
        <v>37.924999999999997</v>
      </c>
      <c r="U51" s="88">
        <f t="shared" si="10"/>
        <v>31.404</v>
      </c>
      <c r="V51" s="88">
        <f t="shared" si="10"/>
        <v>28.222000000000001</v>
      </c>
      <c r="W51" s="88">
        <f t="shared" si="10"/>
        <v>54.623999999999995</v>
      </c>
      <c r="X51" s="88">
        <f t="shared" si="10"/>
        <v>59.487000000000009</v>
      </c>
      <c r="Y51" s="88">
        <f t="shared" si="10"/>
        <v>120.773</v>
      </c>
      <c r="Z51" s="89" t="str">
        <f t="shared" si="10"/>
        <v/>
      </c>
      <c r="AA51" s="105">
        <f>SUM(B51:Z51)</f>
        <v>1073.297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189.20600000000002</v>
      </c>
      <c r="O4" s="18">
        <v>177.399</v>
      </c>
      <c r="P4" s="18">
        <v>173.37300000000002</v>
      </c>
      <c r="Q4" s="18">
        <v>78.146000000000001</v>
      </c>
      <c r="R4" s="18">
        <v>90.965000000000003</v>
      </c>
      <c r="S4" s="18">
        <v>31.863</v>
      </c>
      <c r="T4" s="18">
        <v>37.924999999999997</v>
      </c>
      <c r="U4" s="18">
        <v>31.403999999999996</v>
      </c>
      <c r="V4" s="18">
        <v>28.241999999999997</v>
      </c>
      <c r="W4" s="18">
        <v>54.649000000000001</v>
      </c>
      <c r="X4" s="18">
        <v>59.478999999999999</v>
      </c>
      <c r="Y4" s="18">
        <v>120.77</v>
      </c>
      <c r="Z4" s="19"/>
      <c r="AA4" s="20">
        <f>SUM(B4:Z4)</f>
        <v>1073.421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193.2</v>
      </c>
      <c r="O7" s="28">
        <v>181.23</v>
      </c>
      <c r="P7" s="28">
        <v>193.2</v>
      </c>
      <c r="Q7" s="28">
        <v>214.04</v>
      </c>
      <c r="R7" s="28">
        <v>217</v>
      </c>
      <c r="S7" s="28">
        <v>267.81</v>
      </c>
      <c r="T7" s="28">
        <v>293.45999999999998</v>
      </c>
      <c r="U7" s="28">
        <v>258.3</v>
      </c>
      <c r="V7" s="28">
        <v>210</v>
      </c>
      <c r="W7" s="28">
        <v>190.9</v>
      </c>
      <c r="X7" s="28">
        <v>159.41999999999999</v>
      </c>
      <c r="Y7" s="28">
        <v>151.4</v>
      </c>
      <c r="Z7" s="29"/>
      <c r="AA7" s="30">
        <f>IF(SUM(B7:Z7)&lt;&gt;0,AVERAGEIF(B7:Z7,"&lt;&gt;"""),"")</f>
        <v>210.83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30</v>
      </c>
      <c r="X12" s="52">
        <v>30</v>
      </c>
      <c r="Y12" s="52">
        <v>90</v>
      </c>
      <c r="Z12" s="53"/>
      <c r="AA12" s="54">
        <f t="shared" si="0"/>
        <v>150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6.7389999999999999</v>
      </c>
      <c r="O14" s="57"/>
      <c r="P14" s="57"/>
      <c r="Q14" s="57">
        <v>17.382999999999999</v>
      </c>
      <c r="R14" s="57">
        <v>56.01</v>
      </c>
      <c r="S14" s="57">
        <v>29.844999999999999</v>
      </c>
      <c r="T14" s="57">
        <v>8.8129999999999988</v>
      </c>
      <c r="U14" s="57">
        <v>28</v>
      </c>
      <c r="V14" s="57">
        <v>27.146999999999998</v>
      </c>
      <c r="W14" s="57">
        <v>19.548999999999999</v>
      </c>
      <c r="X14" s="57">
        <v>29.479000000000003</v>
      </c>
      <c r="Y14" s="57">
        <v>28.97</v>
      </c>
      <c r="Z14" s="58"/>
      <c r="AA14" s="59">
        <f t="shared" si="0"/>
        <v>251.93500000000003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6.7389999999999999</v>
      </c>
      <c r="O16" s="62">
        <f t="shared" si="1"/>
        <v>0</v>
      </c>
      <c r="P16" s="62">
        <f t="shared" si="1"/>
        <v>0</v>
      </c>
      <c r="Q16" s="62">
        <f t="shared" si="1"/>
        <v>17.382999999999999</v>
      </c>
      <c r="R16" s="62">
        <f t="shared" si="1"/>
        <v>56.01</v>
      </c>
      <c r="S16" s="62">
        <f t="shared" si="1"/>
        <v>29.844999999999999</v>
      </c>
      <c r="T16" s="62">
        <f t="shared" si="1"/>
        <v>8.8129999999999988</v>
      </c>
      <c r="U16" s="62">
        <f t="shared" si="1"/>
        <v>28</v>
      </c>
      <c r="V16" s="62">
        <f t="shared" si="1"/>
        <v>27.146999999999998</v>
      </c>
      <c r="W16" s="62">
        <f t="shared" si="1"/>
        <v>49.548999999999999</v>
      </c>
      <c r="X16" s="62">
        <f t="shared" si="1"/>
        <v>59.478999999999999</v>
      </c>
      <c r="Y16" s="62">
        <f t="shared" si="1"/>
        <v>118.97</v>
      </c>
      <c r="Z16" s="63" t="str">
        <f t="shared" si="1"/>
        <v/>
      </c>
      <c r="AA16" s="64">
        <f>SUM(AA10:AA15)</f>
        <v>401.93500000000006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182.46700000000001</v>
      </c>
      <c r="O21" s="81">
        <v>177.399</v>
      </c>
      <c r="P21" s="81">
        <v>173.37300000000002</v>
      </c>
      <c r="Q21" s="81">
        <v>49.162999999999997</v>
      </c>
      <c r="R21" s="81">
        <v>34.954999999999998</v>
      </c>
      <c r="S21" s="81">
        <v>2.0179999999999998</v>
      </c>
      <c r="T21" s="81">
        <v>6.0120000000000005</v>
      </c>
      <c r="U21" s="81">
        <v>1.704</v>
      </c>
      <c r="V21" s="81">
        <v>0.39500000000000002</v>
      </c>
      <c r="W21" s="81"/>
      <c r="X21" s="81"/>
      <c r="Y21" s="81"/>
      <c r="Z21" s="78"/>
      <c r="AA21" s="79">
        <f t="shared" si="2"/>
        <v>627.4860000000001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182.46700000000001</v>
      </c>
      <c r="O25" s="88">
        <f t="shared" si="3"/>
        <v>177.399</v>
      </c>
      <c r="P25" s="88">
        <f t="shared" si="3"/>
        <v>173.37300000000002</v>
      </c>
      <c r="Q25" s="88">
        <f t="shared" si="3"/>
        <v>49.162999999999997</v>
      </c>
      <c r="R25" s="88">
        <f t="shared" si="3"/>
        <v>34.954999999999998</v>
      </c>
      <c r="S25" s="88">
        <f t="shared" si="3"/>
        <v>2.0179999999999998</v>
      </c>
      <c r="T25" s="88">
        <f t="shared" si="3"/>
        <v>6.0120000000000005</v>
      </c>
      <c r="U25" s="88">
        <f t="shared" si="3"/>
        <v>1.704</v>
      </c>
      <c r="V25" s="88">
        <f t="shared" si="3"/>
        <v>0.39500000000000002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627.4860000000001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189.20599999999999</v>
      </c>
      <c r="O29" s="77">
        <v>177.399</v>
      </c>
      <c r="P29" s="77">
        <v>173.37299999999999</v>
      </c>
      <c r="Q29" s="77">
        <v>66.546000000000006</v>
      </c>
      <c r="R29" s="77">
        <v>90.965000000000003</v>
      </c>
      <c r="S29" s="77">
        <v>31.863</v>
      </c>
      <c r="T29" s="77">
        <v>14.824999999999999</v>
      </c>
      <c r="U29" s="77">
        <v>29.704000000000001</v>
      </c>
      <c r="V29" s="77">
        <v>27.542000000000002</v>
      </c>
      <c r="W29" s="77">
        <v>49.548999999999999</v>
      </c>
      <c r="X29" s="77">
        <v>59.478999999999999</v>
      </c>
      <c r="Y29" s="77">
        <v>118.97</v>
      </c>
      <c r="Z29" s="78"/>
      <c r="AA29" s="79">
        <f>SUM(B29:Z29)</f>
        <v>1029.421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189.20599999999999</v>
      </c>
      <c r="O31" s="62">
        <f t="shared" si="4"/>
        <v>177.399</v>
      </c>
      <c r="P31" s="62">
        <f t="shared" si="4"/>
        <v>173.37299999999999</v>
      </c>
      <c r="Q31" s="62">
        <f t="shared" si="4"/>
        <v>66.546000000000006</v>
      </c>
      <c r="R31" s="62">
        <f t="shared" si="4"/>
        <v>90.965000000000003</v>
      </c>
      <c r="S31" s="62">
        <f t="shared" si="4"/>
        <v>31.863</v>
      </c>
      <c r="T31" s="62">
        <f t="shared" si="4"/>
        <v>14.824999999999999</v>
      </c>
      <c r="U31" s="62">
        <f t="shared" si="4"/>
        <v>29.704000000000001</v>
      </c>
      <c r="V31" s="62">
        <f t="shared" si="4"/>
        <v>27.542000000000002</v>
      </c>
      <c r="W31" s="62">
        <f t="shared" si="4"/>
        <v>49.548999999999999</v>
      </c>
      <c r="X31" s="62">
        <f t="shared" si="4"/>
        <v>59.478999999999999</v>
      </c>
      <c r="Y31" s="62">
        <f t="shared" si="4"/>
        <v>118.97</v>
      </c>
      <c r="Z31" s="63">
        <f t="shared" si="4"/>
        <v>0</v>
      </c>
      <c r="AA31" s="64">
        <f t="shared" si="4"/>
        <v>1029.421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11.6</v>
      </c>
      <c r="R38" s="99"/>
      <c r="S38" s="99"/>
      <c r="T38" s="99">
        <v>23.1</v>
      </c>
      <c r="U38" s="99">
        <v>1.7</v>
      </c>
      <c r="V38" s="99">
        <v>0.7</v>
      </c>
      <c r="W38" s="99">
        <v>5.0999999999999996</v>
      </c>
      <c r="X38" s="99"/>
      <c r="Y38" s="99">
        <v>1.8</v>
      </c>
      <c r="Z38" s="100"/>
      <c r="AA38" s="79">
        <f t="shared" si="5"/>
        <v>44.000000000000007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11.6</v>
      </c>
      <c r="R39" s="88">
        <f t="shared" si="6"/>
        <v>0</v>
      </c>
      <c r="S39" s="88">
        <f t="shared" si="6"/>
        <v>0</v>
      </c>
      <c r="T39" s="88">
        <f t="shared" si="6"/>
        <v>23.1</v>
      </c>
      <c r="U39" s="88">
        <f t="shared" si="6"/>
        <v>1.7</v>
      </c>
      <c r="V39" s="88">
        <f t="shared" si="6"/>
        <v>0.7</v>
      </c>
      <c r="W39" s="88">
        <f t="shared" si="6"/>
        <v>5.0999999999999996</v>
      </c>
      <c r="X39" s="88">
        <f t="shared" si="6"/>
        <v>0</v>
      </c>
      <c r="Y39" s="88">
        <f t="shared" si="6"/>
        <v>1.8</v>
      </c>
      <c r="Z39" s="89">
        <f t="shared" si="6"/>
        <v>0</v>
      </c>
      <c r="AA39" s="90">
        <f t="shared" si="5"/>
        <v>44.000000000000007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11.6</v>
      </c>
      <c r="R46" s="99"/>
      <c r="S46" s="99"/>
      <c r="T46" s="99">
        <v>23.1</v>
      </c>
      <c r="U46" s="99">
        <v>1.7</v>
      </c>
      <c r="V46" s="99">
        <v>0.7</v>
      </c>
      <c r="W46" s="99">
        <v>5.0999999999999996</v>
      </c>
      <c r="X46" s="99"/>
      <c r="Y46" s="99">
        <v>1.8</v>
      </c>
      <c r="Z46" s="100"/>
      <c r="AA46" s="79">
        <f t="shared" si="7"/>
        <v>44.000000000000007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11.6</v>
      </c>
      <c r="R48" s="88">
        <f t="shared" si="8"/>
        <v>0</v>
      </c>
      <c r="S48" s="88">
        <f t="shared" si="8"/>
        <v>0</v>
      </c>
      <c r="T48" s="88">
        <f t="shared" si="8"/>
        <v>23.1</v>
      </c>
      <c r="U48" s="88">
        <f t="shared" si="8"/>
        <v>1.7</v>
      </c>
      <c r="V48" s="88">
        <f t="shared" si="8"/>
        <v>0.7</v>
      </c>
      <c r="W48" s="88">
        <f t="shared" si="8"/>
        <v>5.0999999999999996</v>
      </c>
      <c r="X48" s="88">
        <f t="shared" si="8"/>
        <v>0</v>
      </c>
      <c r="Y48" s="88">
        <f t="shared" si="8"/>
        <v>1.8</v>
      </c>
      <c r="Z48" s="89">
        <f t="shared" si="8"/>
        <v>0</v>
      </c>
      <c r="AA48" s="90">
        <f t="shared" si="7"/>
        <v>44.000000000000007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189.20600000000002</v>
      </c>
      <c r="O51" s="88">
        <f t="shared" si="10"/>
        <v>177.399</v>
      </c>
      <c r="P51" s="88">
        <f t="shared" si="10"/>
        <v>173.37300000000002</v>
      </c>
      <c r="Q51" s="88">
        <f t="shared" si="10"/>
        <v>78.145999999999987</v>
      </c>
      <c r="R51" s="88">
        <f t="shared" si="10"/>
        <v>90.965000000000003</v>
      </c>
      <c r="S51" s="88">
        <f t="shared" si="10"/>
        <v>31.863</v>
      </c>
      <c r="T51" s="88">
        <f t="shared" si="10"/>
        <v>37.924999999999997</v>
      </c>
      <c r="U51" s="88">
        <f t="shared" si="10"/>
        <v>31.404</v>
      </c>
      <c r="V51" s="88">
        <f t="shared" si="10"/>
        <v>28.241999999999997</v>
      </c>
      <c r="W51" s="88">
        <f t="shared" si="10"/>
        <v>54.649000000000001</v>
      </c>
      <c r="X51" s="88">
        <f t="shared" si="10"/>
        <v>59.478999999999999</v>
      </c>
      <c r="Y51" s="88">
        <f t="shared" si="10"/>
        <v>120.77</v>
      </c>
      <c r="Z51" s="89">
        <f t="shared" si="10"/>
        <v>0</v>
      </c>
      <c r="AA51" s="105">
        <f>SUM(B51:Z51)</f>
        <v>1073.421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-79</v>
      </c>
      <c r="P4" s="18"/>
      <c r="Q4" s="18">
        <v>11.6</v>
      </c>
      <c r="R4" s="18">
        <v>-81</v>
      </c>
      <c r="S4" s="18"/>
      <c r="T4" s="18">
        <v>23.1</v>
      </c>
      <c r="U4" s="18">
        <v>1.7</v>
      </c>
      <c r="V4" s="18">
        <v>0.7</v>
      </c>
      <c r="W4" s="18">
        <v>5.0999999999999996</v>
      </c>
      <c r="X4" s="18">
        <v>-1.1000000000000001</v>
      </c>
      <c r="Y4" s="18">
        <v>1.8</v>
      </c>
      <c r="Z4" s="19"/>
      <c r="AA4" s="112">
        <f>SUM(B4:Z4)</f>
        <v>-117.10000000000001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193.2</v>
      </c>
      <c r="O7" s="118">
        <v>181.23</v>
      </c>
      <c r="P7" s="118">
        <v>193.2</v>
      </c>
      <c r="Q7" s="118">
        <v>214.04</v>
      </c>
      <c r="R7" s="118">
        <v>217</v>
      </c>
      <c r="S7" s="118">
        <v>267.81</v>
      </c>
      <c r="T7" s="118">
        <v>293.45999999999998</v>
      </c>
      <c r="U7" s="118">
        <v>258.3</v>
      </c>
      <c r="V7" s="118">
        <v>210</v>
      </c>
      <c r="W7" s="118">
        <v>190.9</v>
      </c>
      <c r="X7" s="118">
        <v>159.41999999999999</v>
      </c>
      <c r="Y7" s="118">
        <v>151.4</v>
      </c>
      <c r="Z7" s="119"/>
      <c r="AA7" s="120">
        <f>IF(SUM(B7:Z7)&lt;&gt;0,AVERAGEIF(B7:Z7,"&lt;&gt;"""),"")</f>
        <v>210.83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79</v>
      </c>
      <c r="P15" s="134"/>
      <c r="Q15" s="134"/>
      <c r="R15" s="134">
        <v>81</v>
      </c>
      <c r="S15" s="134"/>
      <c r="T15" s="134"/>
      <c r="U15" s="134"/>
      <c r="V15" s="134"/>
      <c r="W15" s="134"/>
      <c r="X15" s="134">
        <v>1.1000000000000001</v>
      </c>
      <c r="Y15" s="134"/>
      <c r="Z15" s="132"/>
      <c r="AA15" s="133">
        <f t="shared" si="0"/>
        <v>161.1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79</v>
      </c>
      <c r="P16" s="136">
        <f t="shared" si="1"/>
        <v>0</v>
      </c>
      <c r="Q16" s="136">
        <f t="shared" si="1"/>
        <v>0</v>
      </c>
      <c r="R16" s="136">
        <f t="shared" si="1"/>
        <v>81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1.1000000000000001</v>
      </c>
      <c r="Y16" s="136">
        <f t="shared" si="1"/>
        <v>0</v>
      </c>
      <c r="Z16" s="137" t="str">
        <f t="shared" si="1"/>
        <v/>
      </c>
      <c r="AA16" s="90">
        <f t="shared" si="0"/>
        <v>161.1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11.6</v>
      </c>
      <c r="R23" s="134"/>
      <c r="S23" s="134"/>
      <c r="T23" s="134">
        <v>23.1</v>
      </c>
      <c r="U23" s="134">
        <v>1.7</v>
      </c>
      <c r="V23" s="134">
        <v>0.7</v>
      </c>
      <c r="W23" s="134">
        <v>5.0999999999999996</v>
      </c>
      <c r="X23" s="134"/>
      <c r="Y23" s="134">
        <v>1.8</v>
      </c>
      <c r="Z23" s="132"/>
      <c r="AA23" s="133">
        <f t="shared" si="2"/>
        <v>44.000000000000007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11.6</v>
      </c>
      <c r="R24" s="136">
        <f t="shared" si="3"/>
        <v>0</v>
      </c>
      <c r="S24" s="136">
        <f t="shared" si="3"/>
        <v>0</v>
      </c>
      <c r="T24" s="136">
        <f t="shared" si="3"/>
        <v>23.1</v>
      </c>
      <c r="U24" s="136">
        <f t="shared" si="3"/>
        <v>1.7</v>
      </c>
      <c r="V24" s="136">
        <f t="shared" si="3"/>
        <v>0.7</v>
      </c>
      <c r="W24" s="136">
        <f t="shared" si="3"/>
        <v>5.0999999999999996</v>
      </c>
      <c r="X24" s="136">
        <f t="shared" si="3"/>
        <v>0</v>
      </c>
      <c r="Y24" s="136">
        <f t="shared" si="3"/>
        <v>1.8</v>
      </c>
      <c r="Z24" s="137" t="str">
        <f t="shared" si="3"/>
        <v/>
      </c>
      <c r="AA24" s="90">
        <f t="shared" si="2"/>
        <v>44.000000000000007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2021-11-02T09:23:38Z</dcterms:created>
  <dcterms:modified xsi:type="dcterms:W3CDTF">2021-11-02T09:23:39Z</dcterms:modified>
</cp:coreProperties>
</file>