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ANAL_BUY">'[1]SPOT_Analytical (BUY)'!$B$73:$Z$77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ANAL_SELL">'[1]SPOT_Analytical (SELL)'!$B$73:$Z$77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CRT_UNITS_VALUES_ANAL_BUY">'[1]SPOT_Analytical (BUY)'!$B$23:$Z$23</definedName>
    <definedName name="CRT_UNITS_VALUES_ANAL_SELL">'[1]SPOT_Analytical (SELL)'!$B$23:$Z$23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CRT_VALUES_ANAL_BUY">'[1]SPOT_Analytical (BUY)'!$B$69:$Z$69</definedName>
    <definedName name="DEM_UNITS_CRT_VALUES_ANAL_SELL">'[1]SPOT_Analytical (SELL)'!$B$69:$Z$69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(BUY)'!$B$24:$Z$37</definedName>
    <definedName name="GAS_UNITS_VALUES_ANAL_SELL">'[1]SPOT_Analytical (SELL)'!$B$24:$Z$37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(BUY)'!$B$39:$Z$56</definedName>
    <definedName name="HDR_UNITS_VALUES_ANAL_SELL">'[1]SPOT_Analytical (SELL)'!$B$39:$Z$56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[1]SPOT_Orders_OverView_01!$A$19:$A$32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[1]ParticipantsMainData!$A$3:$X$77</definedName>
    <definedName name="_xlnm.Print_Area" localSheetId="2">MKT_Coupling!$A$1:$AA$24</definedName>
    <definedName name="_xlnm.Print_Area" localSheetId="0">'SPOT_Summary (SELL)'!$A$1:$AA$39</definedName>
    <definedName name="REP_MNU_T_BUY_Q">[1]ETSS_Reports_ControlPanel!$C$41:$C$53</definedName>
    <definedName name="REP_MNU_T_SELL_Q">[1]ETSS_Reports_ControlPanel!$C$26:$C$38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CRT_UNITS_VALUES_ANAL_BUY">'[1]SPOT_Analytical (BUY)'!$B$59:$Z$59</definedName>
    <definedName name="RES_CRT_UNITS_VALUES_ANAL_SELL">'[1]SPOT_Analytical (SELL)'!$B$59:$Z$59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(BUY)'!$B$58:$Z$60</definedName>
    <definedName name="RES_UNITS_VALUES_ANAL_SELL">'[1]SPOT_Analytical (SELL)'!$B$58:$Z$60</definedName>
    <definedName name="SELL_ORDERS_NAMES_SUM_SELL">'SPOT_Summary (SELL)'!$A$28:$A$30</definedName>
    <definedName name="SELL_ORDERS_VALUES_SUM_SELL">'SPOT_Summary (SELL)'!$B$28:$Z$30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4" i="5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<sst xmlns="http://schemas.openxmlformats.org/spreadsheetml/2006/main" count="117" uniqueCount="53">
  <si>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31/10/2021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</si>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</sst>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4">
                  <c:v>32.942</c:v>
                </c:pt>
                <c:pt idx="15">
                  <c:v>61.527000000000001</c:v>
                </c:pt>
                <c:pt idx="16">
                  <c:v>7</c:v>
                </c:pt>
                <c:pt idx="17">
                  <c:v>12.783000000000001</c:v>
                </c:pt>
                <c:pt idx="23">
                  <c:v>28.655000000000001</c:v>
                </c:pt>
                <c:pt idx="24">
                  <c:v>26.047999999999998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69.900000000000006</c:v>
                </c:pt>
                <c:pt idx="14">
                  <c:v>0</c:v>
                </c:pt>
                <c:pt idx="15">
                  <c:v>0</c:v>
                </c:pt>
                <c:pt idx="16">
                  <c:v>15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106.4</c:v>
                </c:pt>
                <c:pt idx="21">
                  <c:v>100.7</c:v>
                </c:pt>
                <c:pt idx="22">
                  <c:v>89.5</c:v>
                </c:pt>
                <c:pt idx="23">
                  <c:v>38.6</c:v>
                </c:pt>
                <c:pt idx="24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14">
                  <c:v>44.701999999999998</c:v>
                </c:pt>
                <c:pt idx="15">
                  <c:v>37.744</c:v>
                </c:pt>
                <c:pt idx="16">
                  <c:v>56.81</c:v>
                </c:pt>
                <c:pt idx="17">
                  <c:v>35.901000000000003</c:v>
                </c:pt>
                <c:pt idx="18">
                  <c:v>49.896999999999998</c:v>
                </c:pt>
                <c:pt idx="19">
                  <c:v>55.12</c:v>
                </c:pt>
                <c:pt idx="20">
                  <c:v>5.75</c:v>
                </c:pt>
                <c:pt idx="21">
                  <c:v>4.04</c:v>
                </c:pt>
                <c:pt idx="22">
                  <c:v>3.04</c:v>
                </c:pt>
                <c:pt idx="23">
                  <c:v>4.0789999999999997</c:v>
                </c:pt>
                <c:pt idx="24">
                  <c:v>8.26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8252680"/>
        <c:axId val="638253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3">
                  <c:v>69.89500000000001</c:v>
                </c:pt>
                <c:pt idx="14">
                  <c:v>77.643999999999991</c:v>
                </c:pt>
                <c:pt idx="15">
                  <c:v>99.223000000000013</c:v>
                </c:pt>
                <c:pt idx="16">
                  <c:v>78.81</c:v>
                </c:pt>
                <c:pt idx="17">
                  <c:v>48.684000000000005</c:v>
                </c:pt>
                <c:pt idx="18">
                  <c:v>49.897000000000006</c:v>
                </c:pt>
                <c:pt idx="19">
                  <c:v>55.12</c:v>
                </c:pt>
                <c:pt idx="20">
                  <c:v>112.14899999999999</c:v>
                </c:pt>
                <c:pt idx="21">
                  <c:v>104.74800000000002</c:v>
                </c:pt>
                <c:pt idx="22">
                  <c:v>92.51600000000002</c:v>
                </c:pt>
                <c:pt idx="23">
                  <c:v>71.312000000000012</c:v>
                </c:pt>
                <c:pt idx="24">
                  <c:v>67.355000000000004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8252680"/>
        <c:axId val="638253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3">
                  <c:v>175.18</c:v>
                </c:pt>
                <c:pt idx="14">
                  <c:v>162.62</c:v>
                </c:pt>
                <c:pt idx="15">
                  <c:v>160.22999999999999</c:v>
                </c:pt>
                <c:pt idx="16">
                  <c:v>175.4</c:v>
                </c:pt>
                <c:pt idx="17">
                  <c:v>200.81</c:v>
                </c:pt>
                <c:pt idx="18">
                  <c:v>252.36</c:v>
                </c:pt>
                <c:pt idx="19">
                  <c:v>248.05</c:v>
                </c:pt>
                <c:pt idx="20">
                  <c:v>218</c:v>
                </c:pt>
                <c:pt idx="21">
                  <c:v>205.08</c:v>
                </c:pt>
                <c:pt idx="22">
                  <c:v>188</c:v>
                </c:pt>
                <c:pt idx="23">
                  <c:v>186</c:v>
                </c:pt>
                <c:pt idx="24">
                  <c:v>170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260632"/>
        <c:axId val="638253464"/>
      </c:lineChart>
      <c:catAx>
        <c:axId val="638252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38253072"/>
        <c:crosses val="autoZero"/>
        <c:auto val="1"/>
        <c:lblAlgn val="ctr"/>
        <c:lblOffset val="100"/>
        <c:noMultiLvlLbl val="0"/>
      </c:catAx>
      <c:valAx>
        <c:axId val="63825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38252680"/>
        <c:crosses val="autoZero"/>
        <c:crossBetween val="between"/>
      </c:valAx>
      <c:valAx>
        <c:axId val="638253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24260632"/>
        <c:crosses val="max"/>
        <c:crossBetween val="between"/>
      </c:valAx>
      <c:catAx>
        <c:axId val="62426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3825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k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IPTO_Crete_PPTs"/>
      <sheetName val="IPTO_Crete_HBDs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44501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44500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168.95499999999998</v>
          </cell>
        </row>
        <row r="29">
          <cell r="C29">
            <v>0</v>
          </cell>
        </row>
        <row r="30">
          <cell r="C30">
            <v>453.1</v>
          </cell>
        </row>
        <row r="31">
          <cell r="C31">
            <v>305.34300000000002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41">
          <cell r="C41">
            <v>0</v>
          </cell>
        </row>
        <row r="42">
          <cell r="C42">
            <v>60.266000000000005</v>
          </cell>
        </row>
        <row r="43">
          <cell r="C43">
            <v>740.06100000000004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47.6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79.425999999999988</v>
          </cell>
        </row>
        <row r="53">
          <cell r="C53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O7">
            <v>175.18</v>
          </cell>
          <cell r="P7">
            <v>162.62</v>
          </cell>
          <cell r="Q7">
            <v>160.22999999999999</v>
          </cell>
          <cell r="R7">
            <v>175.4</v>
          </cell>
          <cell r="S7">
            <v>200.81</v>
          </cell>
          <cell r="T7">
            <v>252.36</v>
          </cell>
          <cell r="U7">
            <v>248.05</v>
          </cell>
          <cell r="V7">
            <v>218</v>
          </cell>
          <cell r="W7">
            <v>205.08</v>
          </cell>
          <cell r="X7">
            <v>188</v>
          </cell>
          <cell r="Y7">
            <v>186</v>
          </cell>
          <cell r="Z7">
            <v>170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O7">
            <v>175.18</v>
          </cell>
          <cell r="P7">
            <v>162.62</v>
          </cell>
          <cell r="Q7">
            <v>160.22999999999999</v>
          </cell>
          <cell r="R7">
            <v>175.4</v>
          </cell>
          <cell r="S7">
            <v>200.81</v>
          </cell>
          <cell r="T7">
            <v>252.36</v>
          </cell>
          <cell r="U7">
            <v>248.05</v>
          </cell>
          <cell r="V7">
            <v>218</v>
          </cell>
          <cell r="W7">
            <v>205.08</v>
          </cell>
          <cell r="X7">
            <v>188</v>
          </cell>
          <cell r="Y7">
            <v>186</v>
          </cell>
          <cell r="Z7">
            <v>170</v>
          </cell>
        </row>
        <row r="32">
          <cell r="P32">
            <v>32.942</v>
          </cell>
          <cell r="Q32">
            <v>35.713999999999999</v>
          </cell>
          <cell r="R32">
            <v>7</v>
          </cell>
          <cell r="Y32">
            <v>8.6549999999999994</v>
          </cell>
          <cell r="Z32">
            <v>26.047999999999998</v>
          </cell>
        </row>
        <row r="36">
          <cell r="S36">
            <v>6.3920000000000003</v>
          </cell>
          <cell r="Y36">
            <v>20</v>
          </cell>
        </row>
        <row r="37">
          <cell r="Q37">
            <v>25.812999999999999</v>
          </cell>
          <cell r="S37">
            <v>6.391</v>
          </cell>
        </row>
        <row r="58">
          <cell r="P58">
            <v>44.701999999999998</v>
          </cell>
          <cell r="Q58">
            <v>37.744</v>
          </cell>
          <cell r="R58">
            <v>56.81</v>
          </cell>
          <cell r="S58">
            <v>35.901000000000003</v>
          </cell>
          <cell r="T58">
            <v>49.896999999999998</v>
          </cell>
          <cell r="U58">
            <v>55.12</v>
          </cell>
          <cell r="V58">
            <v>5.75</v>
          </cell>
          <cell r="W58">
            <v>4.04</v>
          </cell>
          <cell r="X58">
            <v>3.04</v>
          </cell>
          <cell r="Y58">
            <v>4.0789999999999997</v>
          </cell>
          <cell r="Z58">
            <v>8.26</v>
          </cell>
        </row>
        <row r="77">
          <cell r="O77">
            <v>69.900000000000006</v>
          </cell>
          <cell r="R77">
            <v>15</v>
          </cell>
          <cell r="V77">
            <v>106.4</v>
          </cell>
          <cell r="W77">
            <v>100.7</v>
          </cell>
          <cell r="X77">
            <v>89.5</v>
          </cell>
          <cell r="Y77">
            <v>38.6</v>
          </cell>
          <cell r="Z77">
            <v>33</v>
          </cell>
        </row>
      </sheetData>
      <sheetData sheetId="19">
        <row r="58">
          <cell r="O58">
            <v>2.6379999999999999</v>
          </cell>
          <cell r="P58">
            <v>16.16</v>
          </cell>
          <cell r="V58">
            <v>20.547000000000001</v>
          </cell>
          <cell r="W58">
            <v>22.260999999999999</v>
          </cell>
          <cell r="X58">
            <v>11.774000000000001</v>
          </cell>
          <cell r="Y58">
            <v>5.1870000000000003</v>
          </cell>
          <cell r="Z58">
            <v>0.85899999999999999</v>
          </cell>
        </row>
        <row r="65">
          <cell r="O65">
            <v>5.2489999999999997</v>
          </cell>
          <cell r="P65">
            <v>5.2069999999999999</v>
          </cell>
          <cell r="Q65">
            <v>5.0540000000000003</v>
          </cell>
          <cell r="R65">
            <v>5.0990000000000002</v>
          </cell>
          <cell r="S65">
            <v>5.1189999999999998</v>
          </cell>
          <cell r="T65">
            <v>5.173</v>
          </cell>
          <cell r="U65">
            <v>5.1550000000000002</v>
          </cell>
          <cell r="V65">
            <v>5.093</v>
          </cell>
          <cell r="W65">
            <v>4.9349999999999996</v>
          </cell>
          <cell r="X65">
            <v>4.8209999999999997</v>
          </cell>
          <cell r="Y65">
            <v>4.6790000000000003</v>
          </cell>
          <cell r="Z65">
            <v>4.6820000000000004</v>
          </cell>
        </row>
        <row r="66">
          <cell r="O66">
            <v>62.008000000000003</v>
          </cell>
          <cell r="P66">
            <v>45.177</v>
          </cell>
          <cell r="Q66">
            <v>57.669000000000004</v>
          </cell>
          <cell r="R66">
            <v>73.710999999999999</v>
          </cell>
          <cell r="S66">
            <v>43.565000000000005</v>
          </cell>
          <cell r="T66">
            <v>44.724000000000004</v>
          </cell>
          <cell r="U66">
            <v>49.964999999999996</v>
          </cell>
          <cell r="V66">
            <v>86.509</v>
          </cell>
          <cell r="W66">
            <v>77.551999999999992</v>
          </cell>
          <cell r="X66">
            <v>75.921000000000006</v>
          </cell>
          <cell r="Y66">
            <v>61.446000000000005</v>
          </cell>
          <cell r="Z66">
            <v>61.813999999999993</v>
          </cell>
        </row>
        <row r="77">
          <cell r="P77">
            <v>11.1</v>
          </cell>
          <cell r="Q77">
            <v>36.5</v>
          </cell>
        </row>
      </sheetData>
      <sheetData sheetId="20">
        <row r="7">
          <cell r="O7">
            <v>175.18</v>
          </cell>
          <cell r="P7">
            <v>162.62</v>
          </cell>
          <cell r="Q7">
            <v>160.22999999999999</v>
          </cell>
          <cell r="R7">
            <v>175.4</v>
          </cell>
          <cell r="S7">
            <v>200.81</v>
          </cell>
          <cell r="T7">
            <v>252.36</v>
          </cell>
          <cell r="U7">
            <v>248.05</v>
          </cell>
          <cell r="V7">
            <v>218</v>
          </cell>
          <cell r="W7">
            <v>205.08</v>
          </cell>
          <cell r="X7">
            <v>188</v>
          </cell>
          <cell r="Y7">
            <v>186</v>
          </cell>
          <cell r="Z7">
            <v>170</v>
          </cell>
        </row>
      </sheetData>
      <sheetData sheetId="21"/>
      <sheetData sheetId="22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EUNICE_AGG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3"/>
      <sheetData sheetId="24"/>
      <sheetData sheetId="25"/>
      <sheetData sheetId="26"/>
      <sheetData sheetId="30"/>
      <sheetData sheetId="31"/>
      <sheetData sheetId="32"/>
      <sheetData sheetId="33"/>
      <sheetData sheetId="34"/>
      <sheetData sheetId="35"/>
      <sheetData sheetId="36">
        <row r="4">
          <cell r="B4">
            <v>44501</v>
          </cell>
        </row>
      </sheetData>
      <sheetData sheetId="37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8"/>
      <sheetData sheetId="39"/>
      <sheetData sheetId="40"/>
      <sheetData sheetId="41"/>
      <sheetData sheetId="4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3">
        <row r="2">
          <cell r="C2">
            <v>44502</v>
          </cell>
        </row>
      </sheetData>
      <sheetData sheetId="44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5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4"/>
      <sheetData sheetId="55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O3" t="str">
            <v>fgeorgakis@admie.gr</v>
          </cell>
          <cell r="P3" t="str">
            <v>k.kollias@admie.gr;g.ntioudis@admie.gr;a.alexandrakis@admie.gr;k.kollias@admie.gr;g.ntioudis@admie.gr;a.pantazis@admie.gr;d.tsolakos@admie.gr;v.kountouris@admie.gr</v>
          </cell>
          <cell r="V3" t="str">
            <v>fgeorgakis@admie.gr</v>
          </cell>
          <cell r="W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Q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O6" t="str">
            <v>martin.hulena@alpiq.com</v>
          </cell>
          <cell r="P6" t="str">
            <v>thomas.boulos@alpiq.com;janberk.sahin@alpiq.com;petar.kujundzic@alpiq.com;thomas.boulos@alpiq.com;petar.kujundzic@alpiq.com</v>
          </cell>
          <cell r="Q6" t="str">
            <v>thomas.boulos@alpiq.com;janberk.sahin@alpiq.com;petar.kujundzic@alpiq.com</v>
          </cell>
          <cell r="V6" t="str">
            <v>ales.vokolek@alpiq.com;tatiana.eliasova@alpiq.com</v>
          </cell>
          <cell r="W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O7" t="str">
            <v>alekos.haritos@alpiq.com</v>
          </cell>
          <cell r="P7" t="str">
            <v>ivan.ivanov@alpiq.com;stanislava.gurtlerova@alpiq.com;</v>
          </cell>
          <cell r="V7" t="str">
            <v>regulatory-reporting@alpiq.com</v>
          </cell>
          <cell r="W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O8" t="str">
            <v>z.trivyza@fysikoaerioellados.gr;m.theodorou@fysikoaerioellados.gr</v>
          </cell>
          <cell r="P8" t="str">
            <v>z.trivyza@fysikoaerioellados.gr;l.daoutis@fysikoaerioellados.gr;l.daoutis@fysikoaerioellados.gr;m.nikou@fysikoaerioellados.gr</v>
          </cell>
          <cell r="Q8" t="str">
            <v>z.trivyza@fysikoaerioellados.gr;l.daoutis@fysikoaerioellados.gr</v>
          </cell>
          <cell r="V8" t="str">
            <v>z.trivyza@fysikoaerioellados.gr;a.belokas@fysikoaerioellados.gr;i.alexandridi@fysikoaerioellados.gr</v>
          </cell>
          <cell r="W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O9" t="str">
            <v>maya.stoyanova@axpo.com</v>
          </cell>
          <cell r="P9" t="str">
            <v>lyubomira.dundeva-petkova@axpo.com;</v>
          </cell>
          <cell r="V9" t="str">
            <v>reconciliation@axpo.com;mihaela.ivantcheva@axpo.com</v>
          </cell>
          <cell r="W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O10" t="str">
            <v>Radu.Rat@axpo.com</v>
          </cell>
          <cell r="P10" t="str">
            <v>Eugen.Porumbescu@axpo.com;Silviu.Oanca@axpo.com;silviu.oanca@axpo.com</v>
          </cell>
          <cell r="V10" t="str">
            <v>Radu.Rat@axpo.com;Eugen.Porumbescu@axpo.com;Silviu.Oanca@axpo.com</v>
          </cell>
          <cell r="W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O11" t="str">
            <v>philip.collishe@axpo.com</v>
          </cell>
          <cell r="P11" t="str">
            <v>vasileios.machias@axpo.com;Alexandre.MaFat@axpo.com;vasileios.machias@axpo.com;Alexandre.MaFat@axpo.com</v>
          </cell>
          <cell r="V11" t="str">
            <v>vasileios.machias@axpo.com;Alexandre.MaFat@axpo.com;polina.petrova@axpo.com</v>
          </cell>
          <cell r="W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O12" t="str">
            <v>irisg@ayen.com.tr</v>
          </cell>
          <cell r="P12" t="str">
            <v>olgerp@ayen.com.tr;shahrokh@ayen.com.tr;ibrahimk@ayen.com.tr;ibrahimk@ayen.com.tr</v>
          </cell>
          <cell r="V12" t="str">
            <v>shahrokh@ayen.com.tr;olgerp@ayen.com.tr</v>
          </cell>
          <cell r="W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O13" t="str">
            <v>commodity.compliance@cez.cz;commodity.compliance@cez.cz</v>
          </cell>
          <cell r="P13" t="str">
            <v>marek.zeidler@cez.cz;daniel.agarski@cez.cz;daniel.agarski@cez.cz;marek.zeidler@cez.cz</v>
          </cell>
          <cell r="S13" t="str">
            <v>alena.zemanova@cez.cz;vlasta.nekovarova@cez.cz</v>
          </cell>
          <cell r="T13" t="str">
            <v>alena.zemanova@cez.cz;vlasta.nekovarova@cez.cz</v>
          </cell>
          <cell r="V13" t="str">
            <v>anna.kratochvilova@cez.cz</v>
          </cell>
          <cell r="W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O14" t="str">
            <v>hka@danskecommodities.com</v>
          </cell>
          <cell r="P14" t="str">
            <v>alz@danskecommodities.com;kla@danskecommodities.com;nbu@danskecommodities.com;alz@danskecommodities.com</v>
          </cell>
          <cell r="Q14" t="str">
            <v>alz@danskecommodities.com</v>
          </cell>
          <cell r="V14" t="str">
            <v>remit-reporting@danskecommodities.com</v>
          </cell>
          <cell r="W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O15" t="str">
            <v>esamonaki@dapeep.gr</v>
          </cell>
          <cell r="P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V15" t="str">
            <v>nziogos@dapeep.gr;esamonaki@dapeep.gr;aroinioti@dapeep.gr</v>
          </cell>
          <cell r="W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O16" t="str">
            <v>backoffice@dufercoenergia.com;y.panagiotopoulos@dufercohellas.gr</v>
          </cell>
          <cell r="P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Q16" t="str">
            <v>y.panagiotopoulos@dufercohellas.gr</v>
          </cell>
          <cell r="S16" t="str">
            <v>garefalakis.christos@nbg.gr;adamopoulou.vasiliki@nbg.gr;y.panagiotopoulos@dufercohellas.gr;p.adraktas@dufercohellas.gr</v>
          </cell>
          <cell r="T16" t="str">
            <v>garefalakis.christos@nbg.gr;adamopoulou.vasiliki@nbg.gr;y.panagiotopoulos@dufercohellas.gr;p.adraktas@dufercohellas.gr</v>
          </cell>
          <cell r="V16" t="str">
            <v>backoffice@dufercoenergia.co;y.panagiotopoulos@dufercohellas.gr;p.adraktas@dufercohellas.gr</v>
          </cell>
          <cell r="W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O17" t="str">
            <v>y.panagiotopoulos@dufercohellas.gr</v>
          </cell>
          <cell r="P17" t="str">
            <v>y.panagiotopoulos@dufercohellas.gr;p.adraktas@dufercohellas.gr;y.panagiotopoulos@dufercohellas.gr</v>
          </cell>
          <cell r="Q17" t="str">
            <v>y.panagiotopoulos@dufercohellas.gr;</v>
          </cell>
          <cell r="S17" t="str">
            <v>y.panagiotopoulos@dufercohellas.gr;p.adraktas@dufercohellas.gr</v>
          </cell>
          <cell r="T17" t="str">
            <v>y.panagiotopoulos@dufercohellas.gr;p.adraktas@dufercohellas.gr</v>
          </cell>
          <cell r="V17" t="str">
            <v>y.panagiotopoulos@dufercohellas.gr;p.adraktas@dufercohellas.gr</v>
          </cell>
          <cell r="W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O18" t="str">
            <v>ivana.vlajsavljevic@eft-group.net;lianna.kiriakakis@eft-group.net;aleksandra.kovacevic@eft-group.net</v>
          </cell>
          <cell r="P18" t="str">
            <v>maja.rasovic@eft-group.net;lianna.kiriakakis@eft-group.net;ivan.kalafatic@eft-group.net;Ivan.Kalafatic@eft-group.net;maja.rasovic@eft-group.net</v>
          </cell>
          <cell r="Q18" t="str">
            <v>maja.rasovic@eft-group.net;lianna.kiriakakis@eft-group.net</v>
          </cell>
          <cell r="V18" t="str">
            <v>aleksandra.kovacevic@eft-group.net;lianna.kiriakakis@eft-group.net</v>
          </cell>
          <cell r="W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O19" t="str">
            <v>george.karalis@enel.com</v>
          </cell>
          <cell r="P19" t="str">
            <v>apostolos.panos@enel.com;anastasios.apanomeritakis@enel.com;Anastasios.Apanomeritakis@enel.com;apostolos.panos@enel.com</v>
          </cell>
          <cell r="V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O20" t="str">
            <v>RegulatoryAffairs@electrade.it</v>
          </cell>
          <cell r="P20" t="str">
            <v>import@electrade.it;import@electrade.it</v>
          </cell>
          <cell r="V20" t="str">
            <v>RegulatoryAffairs@electrade.it</v>
          </cell>
          <cell r="W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O21" t="str">
            <v>p.malovitch@gmail.com</v>
          </cell>
          <cell r="P21" t="str">
            <v>dimos@elin.gr;bayias@elin.gr;dimos@elin.gr</v>
          </cell>
          <cell r="Q21" t="str">
            <v>dimos@elin.gr</v>
          </cell>
          <cell r="V21" t="str">
            <v>lazarou@elin.gr;dimos@elin.gr</v>
          </cell>
          <cell r="W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O22" t="str">
            <v>cp@elinverd.gr</v>
          </cell>
          <cell r="P22" t="str">
            <v>km@elinverd.gr;km@elinverd.gr;gg@elinverd.gr</v>
          </cell>
          <cell r="V22" t="str">
            <v>km@elinverd.gr;gg@elinverd.gr</v>
          </cell>
          <cell r="W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O23" t="str">
            <v>m.andrikopoulos@elpedison.gr;d.kollia@elpedison.gr</v>
          </cell>
          <cell r="P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Q23" t="str">
            <v>v.pantzalis@elpedison.gr;e.giannopoulou@elpedison.gr</v>
          </cell>
          <cell r="V23" t="str">
            <v>i.cheli@elpedison.gr;e.milioni@elpedison.gr;d.lazaridis@elpedison.gr</v>
          </cell>
          <cell r="W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O24" t="str">
            <v>afilippatos@elta-net.gr</v>
          </cell>
          <cell r="P24" t="str">
            <v>amagganas@elta-net.gr;AMAGGANAS@ELTA-NET.GR</v>
          </cell>
          <cell r="Q24" t="str">
            <v>amagganas@elta-net.gr</v>
          </cell>
          <cell r="S24" t="str">
            <v>afilippatos@elta-net.gr</v>
          </cell>
          <cell r="T24" t="str">
            <v>afilippatos@elta-net.gr</v>
          </cell>
          <cell r="V24" t="str">
            <v>amagganas@elta-net.gr;afilippatos@elta-net.gr</v>
          </cell>
          <cell r="W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O25" t="str">
            <v>carola.santori@enel.com;daniela.nigro@enel.com</v>
          </cell>
          <cell r="P25" t="str">
            <v>leonardo.zannella@enel.com;paola.ladisa@enel.com</v>
          </cell>
          <cell r="V25" t="str">
            <v>daniela.nigro@enel.com;giovanni.derosa@enel.com</v>
          </cell>
          <cell r="W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O26" t="str">
            <v>mabc@energidanmark.dk</v>
          </cell>
          <cell r="P26" t="str">
            <v xml:space="preserve">intraday@energidanmark.dk ;kort@energidanmark.dk;movo@energidanmark.dk;jolp@energidanmark.dk;mbkj@energidanmark.dk </v>
          </cell>
          <cell r="V26" t="str">
            <v>fin-reg@energidanmark.dk;controlling-group@energidanmark.dk</v>
          </cell>
          <cell r="W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O27" t="str">
            <v>npp@ensco.eu</v>
          </cell>
          <cell r="P27" t="str">
            <v>e-schedules@ensco.eu;e-schedules@ensco.eu</v>
          </cell>
          <cell r="V27" t="str">
            <v>scheduling@ensco.eu</v>
          </cell>
          <cell r="W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O28" t="str">
            <v>npp@ensco.eu</v>
          </cell>
          <cell r="P28" t="str">
            <v>scheduling@ensco.eu;</v>
          </cell>
          <cell r="V28" t="str">
            <v>scheduling@ensco.eu</v>
          </cell>
          <cell r="W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O29" t="str">
            <v>c.tsalikidis@zenith.gr;m.kokkalidou@zenith.gr</v>
          </cell>
          <cell r="P29" t="str">
            <v>i.marneris@zenith.gr;m.kokkalidou@zenith.gr;i.marneris@zenith.gr;o.nikolopoulos@zenith.gr;c.roumkos@zenith.gr;m.stanitsas@zenith.gr;c.tsalikidis@zenith.gr</v>
          </cell>
          <cell r="Q29" t="str">
            <v>i.marneris@zenith.gr;c.tsalikidis@zenith.gr;o.nikolopoulos@zenith.gr</v>
          </cell>
          <cell r="V29" t="str">
            <v>c.tsalikidis@zenith.gr;m.kokkalidou@zenith.gr</v>
          </cell>
          <cell r="W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O30" t="str">
            <v>xrigas@weenergy.gr;aggregation@eunice-group.com</v>
          </cell>
          <cell r="P30" t="str">
            <v>xrigas@weenergy.gr;aggregation@eunice-group.com;xrigas@weenergy.gr</v>
          </cell>
          <cell r="V30" t="str">
            <v>xrigas@weenergy.gr</v>
          </cell>
          <cell r="W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O31" t="str">
            <v>e.kotopouli@weenergy.gr;c.zografos@weenergy.gr</v>
          </cell>
          <cell r="P31" t="str">
            <v>e.kotopouli@weenergy.gr;c.zografos@weenergy.gr;</v>
          </cell>
          <cell r="Q31" t="str">
            <v>e.kotopouli@weenergy.gr;a.dardamanis@weenergy.gr</v>
          </cell>
          <cell r="V31" t="str">
            <v>e.kotopouli@weenergy.gr;c.zografos@weenergy.gr</v>
          </cell>
          <cell r="W31" t="str">
            <v>vkalavrouziotis@eunice-group.com;e.kotopouli@weenergy.gr</v>
          </cell>
          <cell r="X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Q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Q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O35" t="str">
            <v>dim.dimitrov@evn.bg</v>
          </cell>
          <cell r="P35" t="str">
            <v>simeon.buchkov@evn.bg;tihomir.zhelev@evn.bg;simeon.buchkov@evn.bg</v>
          </cell>
          <cell r="S35" t="str">
            <v>dim.dimitrov@evn.bg</v>
          </cell>
          <cell r="T35" t="str">
            <v>dim.dimitrov@evn.bg</v>
          </cell>
          <cell r="V35" t="str">
            <v>madlena.hristova@evn.bg;remit@evn-trading.com</v>
          </cell>
          <cell r="W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O36" t="str">
            <v>kostas.vasilikos@forenaenergy.gr</v>
          </cell>
          <cell r="P36" t="str">
            <v>dimitris.leontaras@forenaenergy.gr;kostas.papathanasiou@forenaenergy.gr;kostas.papathanasiou@forenaenergy.gr;dimitris.leontaras@forenaenergy.gr</v>
          </cell>
          <cell r="V36" t="str">
            <v>dimitris.leontaras@forenaenergy.gr;kostas.papathanasiou@forenaenergy.gr</v>
          </cell>
          <cell r="W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O37" t="str">
            <v>ioannidis@greenaggregator.com</v>
          </cell>
          <cell r="P37" t="str">
            <v>ioannidis@greenaggregator.com;ioannidis@greenaggregator.com</v>
          </cell>
          <cell r="V37" t="str">
            <v>ioannidis@greenaggregator.com</v>
          </cell>
          <cell r="W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O38" t="str">
            <v>genibsrc@gen-i.si;geni.rm@gen-i.si;Andreja.Zupan@gen-i.si</v>
          </cell>
          <cell r="P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Q38" t="str">
            <v>Peter.Svensek@gen-i.si;Ales.Mijot@gen-i.si;Ales.Mijot@gen-i.si;Peter.Svensek@gen-i.si</v>
          </cell>
          <cell r="V38" t="str">
            <v>genitr.dm@gen-i.si;geni.ittr@gen-i.si</v>
          </cell>
          <cell r="W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O39" t="str">
            <v>vasileiou@gre-en.gr;bouras@gre-en.gr;dalla@gre-en.gr;miliotis@gre-en.gr</v>
          </cell>
          <cell r="P39" t="str">
            <v>vasileiou@gre-en.gr;bouras@gre-en.gr;laskaris@gre-en.gr;kmv@gre-en.gr;schedule@gre-en.gr;bouras@gre-en.gr</v>
          </cell>
          <cell r="S39" t="str">
            <v>dalla@gre-en.gr</v>
          </cell>
          <cell r="T39" t="str">
            <v>dalla@gre-en.gr</v>
          </cell>
          <cell r="V39" t="str">
            <v>dalla@gre-en.gr;bouras@gre-en.gr</v>
          </cell>
          <cell r="W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O40" t="str">
            <v>palexandrakis@heron.gr;palexandrakis@heron.gr</v>
          </cell>
          <cell r="P40" t="str">
            <v>liliadis@heron.gr;dlazaridis@heron.gr;enellopoulos@heron.gr;ntsouris@heron.gr;dchatzigiannis@heron.gr;liliadis@heron.gr;dlazaridis@heron.gr;enellopoulos@heron.gr;dchatzigiannis@heron.gr;ntsouris@heron.gr</v>
          </cell>
          <cell r="Q40" t="str">
            <v>liliadis@heron.gr;ntsouris@heron.gr;dchatzigiannis@heron.gr</v>
          </cell>
          <cell r="V40" t="str">
            <v>energy.management@heron.gr;dlazaridis@heron.gr;enellopoulos@heron.gr;emops@heron.gr ;dchatzigiannis@heron.gr</v>
          </cell>
          <cell r="W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O41" t="str">
            <v>palexandrakis@heron.gr</v>
          </cell>
          <cell r="P41" t="str">
            <v>ntsouris@heron.gr;dchatzigiannis@heron.gr;dchatzigiannis@heron.gr;ntsouris@heron.gr</v>
          </cell>
          <cell r="Q41" t="str">
            <v>ntsouris@heron.gr;dchatzigiannis@heron.gr</v>
          </cell>
          <cell r="V41" t="str">
            <v>emops@heron.gr ;dchatzigiannis@heron.gr</v>
          </cell>
          <cell r="W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O42" t="str">
            <v>tjasa.brilej-molan@hse.si</v>
          </cell>
          <cell r="P42" t="str">
            <v>rade.ristic@hse.si;miha.stendler@hse.si;david.gjuran@hse.si;David.gjuran@hse.si;rade.ristic@hse.si;miha.stendler@hse.si</v>
          </cell>
          <cell r="Q42" t="str">
            <v>rade.ristic@hse.si</v>
          </cell>
          <cell r="V42" t="str">
            <v>janez.sinkovec@hse.si</v>
          </cell>
          <cell r="W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O43" t="str">
            <v>vpapakonstantinou@mplegal.gr</v>
          </cell>
          <cell r="P43" t="str">
            <v>cgeorg@inaccess.com;npsaltis@inaccess.com;cgeorg@inaccess.com;npsaltis@inaccess.com</v>
          </cell>
          <cell r="V43" t="str">
            <v>cgeorg@inaccess.com;vnellas@inaccess.com</v>
          </cell>
          <cell r="W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O44" t="str">
            <v>miha.gornik@interenergo.si</v>
          </cell>
          <cell r="P44" t="str">
            <v>anita.stankovic@interenergo.si;nik.mlakar@interenergo.si;nik.mlakar@interenergo.si;anita.stankovic@interenergo.si</v>
          </cell>
          <cell r="S44" t="str">
            <v>lili.kotnik@interenergo.si;backoffice@interenergo.si;sladjana.ninic@interenergo.si;risk@interenergo.si</v>
          </cell>
          <cell r="V44" t="str">
            <v>miha.gornik@interenergo.si;lili.kotnik@interenergo.si;matjaz.kodermac@interenergo.si</v>
          </cell>
          <cell r="W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O45" t="str">
            <v>k.vamvoukakis@k-en.gr</v>
          </cell>
          <cell r="P45" t="str">
            <v>k.vamvoukakis@k-en.gr;e.papadimou@k-en.gr;e.papadimou@k-en.gr;k.vamvoukakis@k-en.gr</v>
          </cell>
          <cell r="V45" t="str">
            <v>k.vamvoukakis@k-en.gr;e.papadimou@k-en.gr</v>
          </cell>
          <cell r="W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O46" t="str">
            <v>ioannis.giannakopoulos@protergia.gr</v>
          </cell>
          <cell r="P46" t="str">
            <v>Anastasios.Mastrapas@protergia.gr;Georgios.Zokaris@protergia.gr;Dimitrios.Kotzaoustopoulos@mytilineos.gr;anastasios.mastrapas@protergia.gr;georgios.zokaris@protergia.gr</v>
          </cell>
          <cell r="V46" t="str">
            <v>dimitrios.georgopoulos1@protergia.gr</v>
          </cell>
          <cell r="W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O47" t="str">
            <v>pt@markoubros.com</v>
          </cell>
          <cell r="P47" t="str">
            <v>pt@markoubros.com;pt@markoubros.com;c.tsakiris@markoubros.com</v>
          </cell>
          <cell r="V47" t="str">
            <v>pt@markoubros.com</v>
          </cell>
          <cell r="W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O48" t="str">
            <v>backoffice@le-trading.sk;nnedic@le-trading.sk</v>
          </cell>
          <cell r="P48" t="str">
            <v>nnedic@le-trading.sk;dajdacic@le-trading.sk;mmilanovic@le-trading.sk;dajdacic@le-trading.sk;mmilanovic@le-trading.sk</v>
          </cell>
          <cell r="T48" t="str">
            <v>vnovovic@le-trading.sk</v>
          </cell>
          <cell r="V48" t="str">
            <v>dajdacic@le-trading.sk;nrunjic@le-trading.sk</v>
          </cell>
          <cell r="W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O49" t="str">
            <v>e.pantazis@dei.com.gr;c.gkavogianni@dei.gr</v>
          </cell>
          <cell r="P49" t="str">
            <v>a.koumanakos@dei.com.gr;megalopoli-offers@lignitiki-megalopolis.gr;a.koumanakos@dei.com.gr</v>
          </cell>
          <cell r="V49" t="str">
            <v xml:space="preserve"> i.iliopoulos@dei.com.gr;s.christopoulos@dei.com.gr</v>
          </cell>
          <cell r="W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O50" t="str">
            <v>e.pantazis@dei.com.gr;c.gkavogianni@dei.gr</v>
          </cell>
          <cell r="P50" t="str">
            <v>meliti-offers@lignitiki-melitis.gr;t.pagtzis@dei.com.gr;meliti-offers@lignitiki-melitis.gr;t.pagtzis@dei.com.gr</v>
          </cell>
          <cell r="V50" t="str">
            <v>f.kosmidou@dei.com.gr;ge.papadakis@dei.com.gr</v>
          </cell>
          <cell r="W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O51" t="str">
            <v>goikonomou@moh.gr</v>
          </cell>
          <cell r="P51" t="str">
            <v>goikonomou@moh.gr;msideri@moh.gr</v>
          </cell>
          <cell r="S51" t="str">
            <v>goikonomou@moh.gr;msideri@moh.gr</v>
          </cell>
          <cell r="T51" t="str">
            <v>goikonomou@moh.gr</v>
          </cell>
          <cell r="V51" t="str">
            <v>satrasni@moh.gr</v>
          </cell>
          <cell r="W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O52" t="str">
            <v>sofoklis.karapidakis@protergia.gr</v>
          </cell>
          <cell r="P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V52" t="str">
            <v>vasilios.mavrakis1@protergia.gr</v>
          </cell>
          <cell r="W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Q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Q54" t="str">
            <v>Andreas.Mouratis@nbgsecurities.com;Kostas.Karastamatis@nbgsecurities.com;Andreas.Mouratis@nbgsecurities.com;Kostas.Karastamatis@nbgsecurities.com</v>
          </cell>
          <cell r="W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O55" t="str">
            <v>vlarissi@nrg.gr</v>
          </cell>
          <cell r="P55" t="str">
            <v>vlarissi@nrg.gr;etzamalis@nrg.gr;etzamalis@nrg.gr;vlarissi@nrg.gr;kgousdovas@nrg.gr</v>
          </cell>
          <cell r="Q55" t="str">
            <v>vlarissi@nrg.gr;etzamalis@nrg.gr</v>
          </cell>
          <cell r="V55" t="str">
            <v>vlarissi@nrg.gr;etzamalis@nrg.gr</v>
          </cell>
          <cell r="W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Q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O57" t="str">
            <v>szaharia@optimusenergy.gr</v>
          </cell>
          <cell r="P57" t="str">
            <v>svagropoulos@optimusenergy.gr;drizou@optimusenergy.gr;drizou@optimusenergy.gr;svagropoulos@optimusenergy.gr</v>
          </cell>
          <cell r="V57" t="str">
            <v>svagropoulos@optimusenergy.gr;drizou@optimusenergy.gr</v>
          </cell>
          <cell r="W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O58" t="str">
            <v>arisdimitriadis@ote.gr</v>
          </cell>
          <cell r="P58" t="str">
            <v>giorgos.vagionakis@ote-estate.gr;lysandros.katsaros@ote-estate.gr;ioannis.andreou@ote-estate.gr;ioannis.andreou@ote-estate.gr;Lysandros.katsaros@ote-estate.gr;giorgos.vagionakis@ote-estate.gr</v>
          </cell>
          <cell r="V58" t="str">
            <v>spyros.lazaris@ote-estate.gr;giorgos.vagionakis@ote-estate.gr;ioannis.andreou@ote-estate.gr</v>
          </cell>
          <cell r="W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O59" t="str">
            <v>ekounani@petrogaz.gr</v>
          </cell>
          <cell r="P59" t="str">
            <v>trading@petrogaz.gr;kkallitsis@petrogaz.gr;kkallitsis@petrogaz.gr;emavridi@petrogaz.gr</v>
          </cell>
          <cell r="Q59" t="str">
            <v>trading@petrogaz.gr;kkallitsis@petrogaz.gr</v>
          </cell>
          <cell r="V59" t="str">
            <v>tpolimenakos@petrogaz.gr;trading@petrogaz.gr</v>
          </cell>
          <cell r="W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Q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O62" t="str">
            <v>e.pantazis@dei.com.gr;c.gkavogianni@dei.gr</v>
          </cell>
          <cell r="P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Q62" t="str">
            <v>c.chatzianastasiou@dei.com.gr;r.sassun@dei.com.gr;a.psyrri@dei.com.gr;c.chatzianastasiou@dei.com.gr;jtsega@me.com;marco.pellegrino@ref-e.com;r.sassun@dei.com.gr;n.rozis@dei.com.gr</v>
          </cell>
          <cell r="V62" t="str">
            <v>f.chouliaras@dei.com.gr; i.maris@dei.com.gr; p.balasi@dei.com.gr</v>
          </cell>
          <cell r="W62" t="str">
            <v>ev.angelopoulos@dei.com.gr;a.adamakos@dei.com.gr;d.aletras@dei.com.gr</v>
          </cell>
          <cell r="X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O63" t="str">
            <v>sofoklis.karapidakis@protergia.gr</v>
          </cell>
          <cell r="P63" t="str">
            <v>Dimitrios.Georgopoulos@protergia.gr;Dimitrios.Georgopoulos@protergia.gr</v>
          </cell>
          <cell r="V63" t="str">
            <v>Dimitrios.Georgopoulos@protergia.gr</v>
          </cell>
          <cell r="W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O64" t="str">
            <v>sofoklis.karapidakis@protergia.gr</v>
          </cell>
          <cell r="P64" t="str">
            <v>omiros.vlachos@protergia.gr;Vasilios.Mavrakis@protergia.gr;vasilios.mavrakis@protergia.gr</v>
          </cell>
          <cell r="V64" t="str">
            <v>Vasilios.Mavrakis@protergia.gr</v>
          </cell>
          <cell r="W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O65" t="str">
            <v>mmanolaki@renoptipower.gr;sdaggas@renoptipower.gr;gmilionis@renoptipower.gr</v>
          </cell>
          <cell r="P65" t="str">
            <v>mmanolaki@renoptipower.gr;sdaggas@renoptipower.gr;gmilionis@renoptipower.gr;mmanolaki@renoptipower.gr;gmilionis@renoptipower.gr;sdaggas@renoptipower.gr</v>
          </cell>
          <cell r="V65" t="str">
            <v>mmanolaki@renoptipower.gr;eprionisti@eren.com.gr</v>
          </cell>
          <cell r="W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O66" t="str">
            <v>mt@sentradesa.com</v>
          </cell>
          <cell r="P66" t="str">
            <v>ha@sentradesa.com;cg@sentradesa.com;gk@sentradesa.com;ha@sentradesa.com;cg@sentradesa.com;gk@sentradesa.com;mm@sentradesa.com</v>
          </cell>
          <cell r="V66" t="str">
            <v>trading@sentradesa.com;accounts@sentradesa.com</v>
          </cell>
          <cell r="W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O67" t="str">
            <v>vtasiou@soumpasis.gr;ksoum@soumpasis.gr</v>
          </cell>
          <cell r="P67" t="str">
            <v>vtasiou@soumpasis.gr;ksoum@soumpasis.gr;ksoum@soumpasis.gr;vtasiou@soumpasis.gr</v>
          </cell>
          <cell r="Q67" t="str">
            <v>ksoum@soumpasis.gr;vtasiou@soumpasis.gr</v>
          </cell>
          <cell r="V67" t="str">
            <v>ksoum@soumpasis.gr;vtasiou@soumpasis.gr</v>
          </cell>
          <cell r="W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O68" t="str">
            <v>marek.dal-canton@statkraft.com;mariia.pereverzeva@statkraft.com</v>
          </cell>
          <cell r="P68" t="str">
            <v>Michal.Greben@statkraft.com;ozan.sahin@statkraft.com;ozan.sahin@statkraft.com</v>
          </cell>
          <cell r="S68" t="str">
            <v>ermela.hoxha@statkraft.com;Michal.Greben@statkraft.com</v>
          </cell>
          <cell r="T68" t="str">
            <v>ermela.hoxha@statkraft.com;Michal.Greben@statkraft.com</v>
          </cell>
          <cell r="W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O69" t="str">
            <v>goikonomou@moh.gr</v>
          </cell>
          <cell r="P69" t="str">
            <v>goikonomou@moh.gr;goikonomou@moh.gr</v>
          </cell>
          <cell r="S69" t="str">
            <v>goikonomou@moh.gr</v>
          </cell>
          <cell r="T69" t="str">
            <v>goikonomou@moh.gr</v>
          </cell>
          <cell r="V69" t="str">
            <v>goikonomou@moh.gr</v>
          </cell>
          <cell r="W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O70" t="str">
            <v>agrigoroudis@terna-energy.com</v>
          </cell>
          <cell r="P70" t="str">
            <v>dmilionis@terna-energy.com;nskourli@terna-energy.com;pgalanis@terna-energy.com;nskourli@terna-energy.com</v>
          </cell>
          <cell r="W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O71" t="str">
            <v>mmanti@steelmet.gr;cdaskalopoulou@vienersa.gr</v>
          </cell>
          <cell r="P71" t="str">
            <v>mkalaitzakis@vienersa.gr;ffouki@vienersa.gr;amakrysopoulos@vienersa.gr;ffouki@vienersa.gr;mkalaitzakis@vienersa.gr;amakrysopoulos@vienersa.gr</v>
          </cell>
          <cell r="Q71" t="str">
            <v>mkalaitzakis@vienersa.gr;cdaskalopoulou@vienersa.gr</v>
          </cell>
          <cell r="V71" t="str">
            <v>mkalaitzakis@vienersa.gr;cdaskalopoulou@vienersa.gr</v>
          </cell>
          <cell r="W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O72" t="str">
            <v>pt@markoubros.com</v>
          </cell>
          <cell r="P72" t="str">
            <v>pt@markoubros.com;pt@markoubros.com;pkm@markoubros.com</v>
          </cell>
          <cell r="V72" t="str">
            <v>pt@markoubros.com</v>
          </cell>
          <cell r="W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O73" t="str">
            <v>nliouliou@volterra.gr</v>
          </cell>
          <cell r="P73" t="str">
            <v>ninabakara@volterra.gr;ninabakara@volterra.gr;ninabakara@volterra.gr;amitskini@volterra.gr;ipolitis@volterra.gr</v>
          </cell>
          <cell r="Q73" t="str">
            <v>ipolitis@volterra.gr;ipolitis@volterra.gr</v>
          </cell>
          <cell r="V73" t="str">
            <v>ipolitis@volterra.gr;ninabakara@volterra.gr</v>
          </cell>
          <cell r="W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O74" t="str">
            <v>g.panagiotou@volton.gr</v>
          </cell>
          <cell r="P74" t="str">
            <v>g.panagiotou@volton.gr;k.pantziris@volton.gr;g.theleritis@volton.gr;g.panagiotou@volton.gr;k.pantziris@volton.gr;g.theleritis@volton.gr</v>
          </cell>
          <cell r="V74" t="str">
            <v>g.panagiotou@volton.gr;k.pantziris@volton.gr</v>
          </cell>
          <cell r="W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O75" t="str">
            <v>n.xanthi@watt-volt.gr</v>
          </cell>
          <cell r="P75" t="str">
            <v>g.makridakis@watt-volt.gr;k.daskalou@watt-volt.gr;m.piacha@watt-volt.gr;v.mavrogenis@watt-volt.gr;k.daskalou@watt-volt.gr;g.makridakis@watt-volt.gr;v.mavrogenis@watt-volt.gr;m.piacha@watt-volt.gr</v>
          </cell>
          <cell r="Q75" t="str">
            <v>g.makridakis@watt-volt.gr;k.daskalou@watt-volt.gr</v>
          </cell>
          <cell r="V75" t="str">
            <v>g.makridakis@watt-volt.gr;k.daskalou@watt-volt.gr</v>
          </cell>
          <cell r="W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O76" t="str">
            <v>papatheodorou@wootis.gr</v>
          </cell>
          <cell r="P76" t="str">
            <v>papatheodorou@wootis.gr;michas@wootis.gr;kampili@wootis.gr;kampili@wootis.gr;michas@wootis.gr;papatheodorou@wootis.gr</v>
          </cell>
          <cell r="V76" t="str">
            <v>papatheodorou@wootis.gr;michas@wootis.gr</v>
          </cell>
          <cell r="W76" t="str">
            <v>michas@wootis.gr</v>
          </cell>
        </row>
      </sheetData>
      <sheetData sheetId="56"/>
      <sheetData sheetId="57"/>
      <sheetData sheetId="58"/>
      <sheetData sheetId="59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60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61"/>
      <sheetData sheetId="62"/>
      <sheetData sheetId="63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69.900000000000006</v>
      </c>
      <c r="P4" s="18">
        <v>77.64400000000002</v>
      </c>
      <c r="Q4" s="18">
        <v>99.271000000000001</v>
      </c>
      <c r="R4" s="18">
        <v>78.81</v>
      </c>
      <c r="S4" s="18">
        <v>48.684000000000005</v>
      </c>
      <c r="T4" s="18">
        <v>49.896999999999998</v>
      </c>
      <c r="U4" s="18">
        <v>55.12</v>
      </c>
      <c r="V4" s="18">
        <v>112.15</v>
      </c>
      <c r="W4" s="18">
        <v>104.74000000000001</v>
      </c>
      <c r="X4" s="18">
        <v>92.54</v>
      </c>
      <c r="Y4" s="18">
        <v>71.334000000000003</v>
      </c>
      <c r="Z4" s="19">
        <v>67.307999999999993</v>
      </c>
      <c r="AA4" s="20">
        <f>SUM(B4:Z4)</f>
        <v>927.39800000000014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175.18</v>
      </c>
      <c r="P7" s="28">
        <v>162.62</v>
      </c>
      <c r="Q7" s="28">
        <v>160.22999999999999</v>
      </c>
      <c r="R7" s="28">
        <v>175.4</v>
      </c>
      <c r="S7" s="28">
        <v>200.81</v>
      </c>
      <c r="T7" s="28">
        <v>252.36</v>
      </c>
      <c r="U7" s="28">
        <v>248.05</v>
      </c>
      <c r="V7" s="28">
        <v>218</v>
      </c>
      <c r="W7" s="28">
        <v>205.08</v>
      </c>
      <c r="X7" s="28">
        <v>188</v>
      </c>
      <c r="Y7" s="28">
        <v>186</v>
      </c>
      <c r="Z7" s="29">
        <v>170</v>
      </c>
      <c r="AA7" s="30">
        <f>IF(SUM(GR_MAINLAND_MCP_SUM_SELL)&lt;&gt;0,AVERAGEIF(GR_MAINLAND_MCP_SUM_SELL,"&lt;&gt;"""),"")</f>
        <v>195.14416666666662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32.942</v>
      </c>
      <c r="Q12" s="52">
        <v>61.527000000000001</v>
      </c>
      <c r="R12" s="52">
        <v>7</v>
      </c>
      <c r="S12" s="52">
        <v>12.783000000000001</v>
      </c>
      <c r="T12" s="52"/>
      <c r="U12" s="52"/>
      <c r="V12" s="52"/>
      <c r="W12" s="52"/>
      <c r="X12" s="52"/>
      <c r="Y12" s="52">
        <v>28.655000000000001</v>
      </c>
      <c r="Z12" s="53">
        <v>26.047999999999998</v>
      </c>
      <c r="AA12" s="54">
        <f t="shared" si="0"/>
        <v>168.95499999999998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44.701999999999998</v>
      </c>
      <c r="Q14" s="57">
        <v>37.744</v>
      </c>
      <c r="R14" s="57">
        <v>56.81</v>
      </c>
      <c r="S14" s="57">
        <v>35.901000000000003</v>
      </c>
      <c r="T14" s="57">
        <v>49.896999999999998</v>
      </c>
      <c r="U14" s="57">
        <v>55.12</v>
      </c>
      <c r="V14" s="57">
        <v>5.75</v>
      </c>
      <c r="W14" s="57">
        <v>4.04</v>
      </c>
      <c r="X14" s="57">
        <v>3.04</v>
      </c>
      <c r="Y14" s="57">
        <v>4.0789999999999997</v>
      </c>
      <c r="Z14" s="58">
        <v>8.26</v>
      </c>
      <c r="AA14" s="59">
        <f t="shared" si="0"/>
        <v>305.34300000000002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0</v>
      </c>
      <c r="P16" s="62">
        <f t="shared" si="1"/>
        <v>77.644000000000005</v>
      </c>
      <c r="Q16" s="62">
        <f t="shared" si="1"/>
        <v>99.271000000000001</v>
      </c>
      <c r="R16" s="62">
        <f t="shared" si="1"/>
        <v>63.81</v>
      </c>
      <c r="S16" s="62">
        <f t="shared" si="1"/>
        <v>48.684000000000005</v>
      </c>
      <c r="T16" s="62">
        <f t="shared" si="1"/>
        <v>49.896999999999998</v>
      </c>
      <c r="U16" s="62">
        <f t="shared" si="1"/>
        <v>55.12</v>
      </c>
      <c r="V16" s="62">
        <f t="shared" si="1"/>
        <v>5.75</v>
      </c>
      <c r="W16" s="62">
        <f t="shared" si="1"/>
        <v>4.04</v>
      </c>
      <c r="X16" s="62">
        <f t="shared" si="1"/>
        <v>3.04</v>
      </c>
      <c r="Y16" s="62">
        <f t="shared" si="1"/>
        <v>32.734000000000002</v>
      </c>
      <c r="Z16" s="63">
        <f t="shared" si="1"/>
        <v>34.308</v>
      </c>
      <c r="AA16" s="64">
        <f>SUM(AA10:AA15)</f>
        <v>474.298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 t="str">
        <f t="shared" si="3"/>
        <v/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>
        <v>77.644000000000005</v>
      </c>
      <c r="Q29" s="77">
        <v>99.271000000000001</v>
      </c>
      <c r="R29" s="77">
        <v>63.81</v>
      </c>
      <c r="S29" s="77">
        <v>48.683999999999997</v>
      </c>
      <c r="T29" s="77">
        <v>49.896999999999998</v>
      </c>
      <c r="U29" s="77">
        <v>55.12</v>
      </c>
      <c r="V29" s="77">
        <v>5.75</v>
      </c>
      <c r="W29" s="77">
        <v>4.04</v>
      </c>
      <c r="X29" s="77">
        <v>3.04</v>
      </c>
      <c r="Y29" s="77">
        <v>32.734000000000002</v>
      </c>
      <c r="Z29" s="78">
        <v>34.308</v>
      </c>
      <c r="AA29" s="79">
        <f>SUM(B29:Z29)</f>
        <v>474.298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 t="str">
        <f t="shared" si="4"/>
        <v/>
      </c>
      <c r="O31" s="62">
        <f t="shared" si="4"/>
        <v>0</v>
      </c>
      <c r="P31" s="62">
        <f t="shared" si="4"/>
        <v>77.644000000000005</v>
      </c>
      <c r="Q31" s="62">
        <f t="shared" si="4"/>
        <v>99.271000000000001</v>
      </c>
      <c r="R31" s="62">
        <f t="shared" si="4"/>
        <v>63.81</v>
      </c>
      <c r="S31" s="62">
        <f t="shared" si="4"/>
        <v>48.683999999999997</v>
      </c>
      <c r="T31" s="62">
        <f t="shared" si="4"/>
        <v>49.896999999999998</v>
      </c>
      <c r="U31" s="62">
        <f t="shared" si="4"/>
        <v>55.12</v>
      </c>
      <c r="V31" s="62">
        <f t="shared" si="4"/>
        <v>5.75</v>
      </c>
      <c r="W31" s="62">
        <f t="shared" si="4"/>
        <v>4.04</v>
      </c>
      <c r="X31" s="62">
        <f t="shared" si="4"/>
        <v>3.04</v>
      </c>
      <c r="Y31" s="62">
        <f t="shared" si="4"/>
        <v>32.734000000000002</v>
      </c>
      <c r="Z31" s="63">
        <f t="shared" si="4"/>
        <v>34.308</v>
      </c>
      <c r="AA31" s="64">
        <f>SUM(AA28:AA30)</f>
        <v>474.298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69.900000000000006</v>
      </c>
      <c r="P38" s="99"/>
      <c r="Q38" s="99"/>
      <c r="R38" s="99">
        <v>15</v>
      </c>
      <c r="S38" s="99"/>
      <c r="T38" s="99"/>
      <c r="U38" s="99"/>
      <c r="V38" s="99">
        <v>106.4</v>
      </c>
      <c r="W38" s="99">
        <v>100.7</v>
      </c>
      <c r="X38" s="99">
        <v>89.5</v>
      </c>
      <c r="Y38" s="99">
        <v>38.6</v>
      </c>
      <c r="Z38" s="100">
        <v>33</v>
      </c>
      <c r="AA38" s="79">
        <f t="shared" si="5"/>
        <v>453.1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 t="str">
        <f t="shared" si="6"/>
        <v/>
      </c>
      <c r="O39" s="88">
        <f t="shared" si="6"/>
        <v>69.900000000000006</v>
      </c>
      <c r="P39" s="88">
        <f t="shared" si="6"/>
        <v>0</v>
      </c>
      <c r="Q39" s="88">
        <f t="shared" si="6"/>
        <v>0</v>
      </c>
      <c r="R39" s="88">
        <f t="shared" si="6"/>
        <v>15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106.4</v>
      </c>
      <c r="W39" s="88">
        <f t="shared" si="6"/>
        <v>100.7</v>
      </c>
      <c r="X39" s="88">
        <f t="shared" si="6"/>
        <v>89.5</v>
      </c>
      <c r="Y39" s="88">
        <f t="shared" si="6"/>
        <v>38.6</v>
      </c>
      <c r="Z39" s="89">
        <f t="shared" si="6"/>
        <v>33</v>
      </c>
      <c r="AA39" s="90">
        <f t="shared" si="5"/>
        <v>453.1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69.900000000000006</v>
      </c>
      <c r="P46" s="99"/>
      <c r="Q46" s="99"/>
      <c r="R46" s="99">
        <v>15</v>
      </c>
      <c r="S46" s="99"/>
      <c r="T46" s="99"/>
      <c r="U46" s="99"/>
      <c r="V46" s="99">
        <v>106.4</v>
      </c>
      <c r="W46" s="99">
        <v>100.7</v>
      </c>
      <c r="X46" s="99">
        <v>89.5</v>
      </c>
      <c r="Y46" s="99">
        <v>38.6</v>
      </c>
      <c r="Z46" s="100">
        <v>33</v>
      </c>
      <c r="AA46" s="79">
        <f t="shared" si="7"/>
        <v>453.1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 t="str">
        <f t="shared" si="8"/>
        <v/>
      </c>
      <c r="O48" s="88">
        <f t="shared" si="8"/>
        <v>69.900000000000006</v>
      </c>
      <c r="P48" s="88">
        <f t="shared" si="8"/>
        <v>0</v>
      </c>
      <c r="Q48" s="88">
        <f t="shared" si="8"/>
        <v>0</v>
      </c>
      <c r="R48" s="88">
        <f t="shared" si="8"/>
        <v>15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106.4</v>
      </c>
      <c r="W48" s="88">
        <f t="shared" si="8"/>
        <v>100.7</v>
      </c>
      <c r="X48" s="88">
        <f t="shared" si="8"/>
        <v>89.5</v>
      </c>
      <c r="Y48" s="88">
        <f t="shared" si="8"/>
        <v>38.6</v>
      </c>
      <c r="Z48" s="89">
        <f t="shared" si="8"/>
        <v>33</v>
      </c>
      <c r="AA48" s="90">
        <f t="shared" si="7"/>
        <v>453.1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 t="str">
        <f t="shared" si="10"/>
        <v/>
      </c>
      <c r="O51" s="88">
        <f t="shared" si="10"/>
        <v>69.900000000000006</v>
      </c>
      <c r="P51" s="88">
        <f t="shared" si="10"/>
        <v>77.644000000000005</v>
      </c>
      <c r="Q51" s="88">
        <f t="shared" si="10"/>
        <v>99.271000000000001</v>
      </c>
      <c r="R51" s="88">
        <f t="shared" si="10"/>
        <v>78.81</v>
      </c>
      <c r="S51" s="88">
        <f t="shared" si="10"/>
        <v>48.684000000000005</v>
      </c>
      <c r="T51" s="88">
        <f t="shared" si="10"/>
        <v>49.896999999999998</v>
      </c>
      <c r="U51" s="88">
        <f t="shared" si="10"/>
        <v>55.12</v>
      </c>
      <c r="V51" s="88">
        <f t="shared" si="10"/>
        <v>112.15</v>
      </c>
      <c r="W51" s="88">
        <f t="shared" si="10"/>
        <v>104.74000000000001</v>
      </c>
      <c r="X51" s="88">
        <f t="shared" si="10"/>
        <v>92.54</v>
      </c>
      <c r="Y51" s="88">
        <f t="shared" si="10"/>
        <v>71.334000000000003</v>
      </c>
      <c r="Z51" s="89">
        <f t="shared" si="10"/>
        <v>67.307999999999993</v>
      </c>
      <c r="AA51" s="105">
        <f>SUM(B51:Z51)</f>
        <v>927.39799999999991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69.89500000000001</v>
      </c>
      <c r="P4" s="18">
        <v>77.643999999999991</v>
      </c>
      <c r="Q4" s="18">
        <v>99.223000000000013</v>
      </c>
      <c r="R4" s="18">
        <v>78.81</v>
      </c>
      <c r="S4" s="18">
        <v>48.684000000000005</v>
      </c>
      <c r="T4" s="18">
        <v>49.897000000000006</v>
      </c>
      <c r="U4" s="18">
        <v>55.12</v>
      </c>
      <c r="V4" s="18">
        <v>112.14899999999999</v>
      </c>
      <c r="W4" s="18">
        <v>104.74800000000002</v>
      </c>
      <c r="X4" s="18">
        <v>92.51600000000002</v>
      </c>
      <c r="Y4" s="18">
        <v>71.312000000000012</v>
      </c>
      <c r="Z4" s="19">
        <v>67.355000000000004</v>
      </c>
      <c r="AA4" s="20">
        <f>SUM(B4:Z4)</f>
        <v>927.35300000000018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175.18</v>
      </c>
      <c r="P7" s="28">
        <v>162.62</v>
      </c>
      <c r="Q7" s="28">
        <v>160.22999999999999</v>
      </c>
      <c r="R7" s="28">
        <v>175.4</v>
      </c>
      <c r="S7" s="28">
        <v>200.81</v>
      </c>
      <c r="T7" s="28">
        <v>252.36</v>
      </c>
      <c r="U7" s="28">
        <v>248.05</v>
      </c>
      <c r="V7" s="28">
        <v>218</v>
      </c>
      <c r="W7" s="28">
        <v>205.08</v>
      </c>
      <c r="X7" s="28">
        <v>188</v>
      </c>
      <c r="Y7" s="28">
        <v>186</v>
      </c>
      <c r="Z7" s="29">
        <v>170</v>
      </c>
      <c r="AA7" s="30">
        <v>195.14416666666662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2.6379999999999999</v>
      </c>
      <c r="P14" s="57">
        <v>16.16</v>
      </c>
      <c r="Q14" s="57"/>
      <c r="R14" s="57"/>
      <c r="S14" s="57"/>
      <c r="T14" s="57"/>
      <c r="U14" s="57"/>
      <c r="V14" s="57">
        <v>20.547000000000001</v>
      </c>
      <c r="W14" s="57">
        <v>22.260999999999999</v>
      </c>
      <c r="X14" s="57">
        <v>11.774000000000001</v>
      </c>
      <c r="Y14" s="57">
        <v>5.1870000000000003</v>
      </c>
      <c r="Z14" s="58">
        <v>0.85899999999999999</v>
      </c>
      <c r="AA14" s="59">
        <f t="shared" si="0"/>
        <v>79.425999999999988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2.6379999999999999</v>
      </c>
      <c r="P16" s="62">
        <f t="shared" si="1"/>
        <v>16.16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20.547000000000001</v>
      </c>
      <c r="W16" s="62">
        <f t="shared" si="1"/>
        <v>22.260999999999999</v>
      </c>
      <c r="X16" s="62">
        <f t="shared" si="1"/>
        <v>11.774000000000001</v>
      </c>
      <c r="Y16" s="62">
        <f t="shared" si="1"/>
        <v>5.1870000000000003</v>
      </c>
      <c r="Z16" s="63">
        <f t="shared" si="1"/>
        <v>0.85899999999999999</v>
      </c>
      <c r="AA16" s="64">
        <f>SUM(AA10:AA15)</f>
        <v>79.425999999999988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5.2489999999999997</v>
      </c>
      <c r="P20" s="77">
        <v>5.2069999999999999</v>
      </c>
      <c r="Q20" s="77">
        <v>5.0540000000000003</v>
      </c>
      <c r="R20" s="77">
        <v>5.0990000000000002</v>
      </c>
      <c r="S20" s="77">
        <v>5.1189999999999998</v>
      </c>
      <c r="T20" s="77">
        <v>5.173</v>
      </c>
      <c r="U20" s="77">
        <v>5.1550000000000002</v>
      </c>
      <c r="V20" s="77">
        <v>5.093</v>
      </c>
      <c r="W20" s="77">
        <v>4.9349999999999996</v>
      </c>
      <c r="X20" s="77">
        <v>4.8209999999999997</v>
      </c>
      <c r="Y20" s="77">
        <v>4.6790000000000003</v>
      </c>
      <c r="Z20" s="78">
        <v>4.6820000000000004</v>
      </c>
      <c r="AA20" s="79">
        <f t="shared" si="2"/>
        <v>60.266000000000005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62.008000000000003</v>
      </c>
      <c r="P21" s="81">
        <v>45.177</v>
      </c>
      <c r="Q21" s="81">
        <v>57.669000000000004</v>
      </c>
      <c r="R21" s="81">
        <v>73.710999999999999</v>
      </c>
      <c r="S21" s="81">
        <v>43.565000000000005</v>
      </c>
      <c r="T21" s="81">
        <v>44.724000000000004</v>
      </c>
      <c r="U21" s="81">
        <v>49.964999999999996</v>
      </c>
      <c r="V21" s="81">
        <v>86.509</v>
      </c>
      <c r="W21" s="81">
        <v>77.551999999999992</v>
      </c>
      <c r="X21" s="81">
        <v>75.921000000000006</v>
      </c>
      <c r="Y21" s="81">
        <v>61.446000000000005</v>
      </c>
      <c r="Z21" s="78">
        <v>61.813999999999993</v>
      </c>
      <c r="AA21" s="79">
        <f t="shared" si="2"/>
        <v>740.06100000000004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67.257000000000005</v>
      </c>
      <c r="P25" s="88">
        <f t="shared" si="3"/>
        <v>50.384</v>
      </c>
      <c r="Q25" s="88">
        <f t="shared" si="3"/>
        <v>62.723000000000006</v>
      </c>
      <c r="R25" s="88">
        <f t="shared" si="3"/>
        <v>78.81</v>
      </c>
      <c r="S25" s="88">
        <f t="shared" si="3"/>
        <v>48.684000000000005</v>
      </c>
      <c r="T25" s="88">
        <f t="shared" si="3"/>
        <v>49.897000000000006</v>
      </c>
      <c r="U25" s="88">
        <f t="shared" si="3"/>
        <v>55.12</v>
      </c>
      <c r="V25" s="88">
        <f t="shared" si="3"/>
        <v>91.602000000000004</v>
      </c>
      <c r="W25" s="88">
        <f t="shared" si="3"/>
        <v>82.486999999999995</v>
      </c>
      <c r="X25" s="88">
        <f t="shared" si="3"/>
        <v>80.742000000000004</v>
      </c>
      <c r="Y25" s="88">
        <f t="shared" si="3"/>
        <v>66.125</v>
      </c>
      <c r="Z25" s="89">
        <f t="shared" si="3"/>
        <v>66.495999999999995</v>
      </c>
      <c r="AA25" s="90">
        <f t="shared" si="3"/>
        <v>800.327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69.894999999999996</v>
      </c>
      <c r="P29" s="77">
        <v>66.543999999999997</v>
      </c>
      <c r="Q29" s="77">
        <v>62.722999999999999</v>
      </c>
      <c r="R29" s="77">
        <v>78.81</v>
      </c>
      <c r="S29" s="77">
        <v>48.683999999999997</v>
      </c>
      <c r="T29" s="77">
        <v>49.896999999999998</v>
      </c>
      <c r="U29" s="77">
        <v>55.12</v>
      </c>
      <c r="V29" s="77">
        <v>112.149</v>
      </c>
      <c r="W29" s="77">
        <v>104.748</v>
      </c>
      <c r="X29" s="77">
        <v>92.516000000000005</v>
      </c>
      <c r="Y29" s="77">
        <v>71.311999999999998</v>
      </c>
      <c r="Z29" s="78">
        <v>67.355000000000004</v>
      </c>
      <c r="AA29" s="79">
        <f>SUM(B29:Z29)</f>
        <v>879.75299999999993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69.894999999999996</v>
      </c>
      <c r="P31" s="62">
        <f t="shared" si="4"/>
        <v>66.543999999999997</v>
      </c>
      <c r="Q31" s="62">
        <f t="shared" si="4"/>
        <v>62.722999999999999</v>
      </c>
      <c r="R31" s="62">
        <f t="shared" si="4"/>
        <v>78.81</v>
      </c>
      <c r="S31" s="62">
        <f t="shared" si="4"/>
        <v>48.683999999999997</v>
      </c>
      <c r="T31" s="62">
        <f t="shared" si="4"/>
        <v>49.896999999999998</v>
      </c>
      <c r="U31" s="62">
        <f t="shared" si="4"/>
        <v>55.12</v>
      </c>
      <c r="V31" s="62">
        <f t="shared" si="4"/>
        <v>112.149</v>
      </c>
      <c r="W31" s="62">
        <f t="shared" si="4"/>
        <v>104.748</v>
      </c>
      <c r="X31" s="62">
        <f t="shared" si="4"/>
        <v>92.516000000000005</v>
      </c>
      <c r="Y31" s="62">
        <f t="shared" si="4"/>
        <v>71.311999999999998</v>
      </c>
      <c r="Z31" s="63">
        <f t="shared" si="4"/>
        <v>67.355000000000004</v>
      </c>
      <c r="AA31" s="64">
        <f t="shared" si="4"/>
        <v>879.75299999999993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11.1</v>
      </c>
      <c r="Q38" s="99">
        <v>36.5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11.1</v>
      </c>
      <c r="Q39" s="88">
        <f t="shared" si="6"/>
        <v>36.5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11.1</v>
      </c>
      <c r="Q46" s="99">
        <v>36.5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11.1</v>
      </c>
      <c r="Q48" s="88">
        <f t="shared" si="8"/>
        <v>36.5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0</v>
      </c>
      <c r="O51" s="88">
        <f t="shared" si="10"/>
        <v>69.89500000000001</v>
      </c>
      <c r="P51" s="88">
        <f t="shared" si="10"/>
        <v>77.643999999999991</v>
      </c>
      <c r="Q51" s="88">
        <f t="shared" si="10"/>
        <v>99.223000000000013</v>
      </c>
      <c r="R51" s="88">
        <f t="shared" si="10"/>
        <v>78.81</v>
      </c>
      <c r="S51" s="88">
        <f t="shared" si="10"/>
        <v>48.684000000000005</v>
      </c>
      <c r="T51" s="88">
        <f t="shared" si="10"/>
        <v>49.897000000000006</v>
      </c>
      <c r="U51" s="88">
        <f t="shared" si="10"/>
        <v>55.12</v>
      </c>
      <c r="V51" s="88">
        <f t="shared" si="10"/>
        <v>112.149</v>
      </c>
      <c r="W51" s="88">
        <f t="shared" si="10"/>
        <v>104.74799999999999</v>
      </c>
      <c r="X51" s="88">
        <f t="shared" si="10"/>
        <v>92.516000000000005</v>
      </c>
      <c r="Y51" s="88">
        <f t="shared" si="10"/>
        <v>71.311999999999998</v>
      </c>
      <c r="Z51" s="89">
        <f t="shared" si="10"/>
        <v>67.35499999999999</v>
      </c>
      <c r="AA51" s="105">
        <f>SUM(B51:Z51)</f>
        <v>927.35300000000007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P15" sqref="P15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-69.900000000000006</v>
      </c>
      <c r="P4" s="18">
        <v>11.1</v>
      </c>
      <c r="Q4" s="18">
        <v>36.5</v>
      </c>
      <c r="R4" s="18">
        <v>-15</v>
      </c>
      <c r="S4" s="18"/>
      <c r="T4" s="18"/>
      <c r="U4" s="18"/>
      <c r="V4" s="18">
        <v>-106.4</v>
      </c>
      <c r="W4" s="18">
        <v>-100.7</v>
      </c>
      <c r="X4" s="18">
        <v>-89.5</v>
      </c>
      <c r="Y4" s="18">
        <v>-38.6</v>
      </c>
      <c r="Z4" s="19">
        <v>-33</v>
      </c>
      <c r="AA4" s="112">
        <f>SUM(B4:Z4)</f>
        <v>-405.50000000000006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>
        <v>175.18</v>
      </c>
      <c r="P7" s="118">
        <v>162.62</v>
      </c>
      <c r="Q7" s="118">
        <v>160.22999999999999</v>
      </c>
      <c r="R7" s="118">
        <v>175.4</v>
      </c>
      <c r="S7" s="118">
        <v>200.81</v>
      </c>
      <c r="T7" s="118">
        <v>252.36</v>
      </c>
      <c r="U7" s="118">
        <v>248.05</v>
      </c>
      <c r="V7" s="118">
        <v>218</v>
      </c>
      <c r="W7" s="118">
        <v>205.08</v>
      </c>
      <c r="X7" s="118">
        <v>188</v>
      </c>
      <c r="Y7" s="118">
        <v>186</v>
      </c>
      <c r="Z7" s="119">
        <v>170</v>
      </c>
      <c r="AA7" s="120">
        <v>195.14416666666662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69.900000000000006</v>
      </c>
      <c r="P15" s="134"/>
      <c r="Q15" s="134"/>
      <c r="R15" s="134">
        <v>15</v>
      </c>
      <c r="S15" s="134"/>
      <c r="T15" s="134"/>
      <c r="U15" s="134"/>
      <c r="V15" s="134">
        <v>106.4</v>
      </c>
      <c r="W15" s="134">
        <v>100.7</v>
      </c>
      <c r="X15" s="134">
        <v>89.5</v>
      </c>
      <c r="Y15" s="134">
        <v>38.6</v>
      </c>
      <c r="Z15" s="132">
        <v>33</v>
      </c>
      <c r="AA15" s="133">
        <f t="shared" si="0"/>
        <v>453.1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 t="str">
        <f t="shared" si="1"/>
        <v/>
      </c>
      <c r="O16" s="136">
        <f t="shared" si="1"/>
        <v>69.900000000000006</v>
      </c>
      <c r="P16" s="136">
        <f t="shared" si="1"/>
        <v>0</v>
      </c>
      <c r="Q16" s="136">
        <f t="shared" si="1"/>
        <v>0</v>
      </c>
      <c r="R16" s="136">
        <f t="shared" si="1"/>
        <v>15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106.4</v>
      </c>
      <c r="W16" s="136">
        <f t="shared" si="1"/>
        <v>100.7</v>
      </c>
      <c r="X16" s="136">
        <f t="shared" si="1"/>
        <v>89.5</v>
      </c>
      <c r="Y16" s="136">
        <f t="shared" si="1"/>
        <v>38.6</v>
      </c>
      <c r="Z16" s="137">
        <f t="shared" si="1"/>
        <v>33</v>
      </c>
      <c r="AA16" s="90">
        <f t="shared" si="0"/>
        <v>453.1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11.1</v>
      </c>
      <c r="Q23" s="134">
        <v>36.5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47.6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 t="str">
        <f t="shared" si="3"/>
        <v/>
      </c>
      <c r="O24" s="136">
        <f t="shared" si="3"/>
        <v>0</v>
      </c>
      <c r="P24" s="136">
        <f t="shared" si="3"/>
        <v>11.1</v>
      </c>
      <c r="Q24" s="136">
        <f t="shared" si="3"/>
        <v>36.5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>
        <f t="shared" si="3"/>
        <v>0</v>
      </c>
      <c r="AA24" s="90">
        <f t="shared" si="2"/>
        <v>47.6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50</vt:i4>
      </vt:variant>
    </vt:vector>
  </HeadingPairs>
  <TitlesOfParts>
    <vt:vector size="54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2021-10-31T09:21:44Z</dcterms:created>
  <dcterms:modified xsi:type="dcterms:W3CDTF">2021-10-31T09:21:44Z</dcterms:modified>
</cp:coreProperties>
</file>