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<sst xmlns="http://schemas.openxmlformats.org/spreadsheetml/2006/main" count="109" uniqueCount="48">
  <si>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30/10/2021 11:24:18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</si>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</sst>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12.27</c:v>
                </c:pt>
                <c:pt idx="16">
                  <c:v>21.061</c:v>
                </c:pt>
                <c:pt idx="17">
                  <c:v>37.915000000000006</c:v>
                </c:pt>
                <c:pt idx="18">
                  <c:v>9.4350000000000005</c:v>
                </c:pt>
                <c:pt idx="19">
                  <c:v>21</c:v>
                </c:pt>
                <c:pt idx="21">
                  <c:v>23</c:v>
                </c:pt>
                <c:pt idx="22">
                  <c:v>22</c:v>
                </c:pt>
                <c:pt idx="23">
                  <c:v>22.623000000000001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46.9</c:v>
                </c:pt>
                <c:pt idx="16">
                  <c:v>4.8</c:v>
                </c:pt>
                <c:pt idx="17">
                  <c:v>0</c:v>
                </c:pt>
                <c:pt idx="18">
                  <c:v>11.2</c:v>
                </c:pt>
                <c:pt idx="19">
                  <c:v>0</c:v>
                </c:pt>
                <c:pt idx="20">
                  <c:v>64.599999999999994</c:v>
                </c:pt>
                <c:pt idx="21">
                  <c:v>0</c:v>
                </c:pt>
                <c:pt idx="22">
                  <c:v>4</c:v>
                </c:pt>
                <c:pt idx="23">
                  <c:v>6.2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10.048999999999999</c:v>
                </c:pt>
                <c:pt idx="13">
                  <c:v>20.981000000000005</c:v>
                </c:pt>
                <c:pt idx="14">
                  <c:v>22.156000000000002</c:v>
                </c:pt>
                <c:pt idx="16">
                  <c:v>4.899</c:v>
                </c:pt>
                <c:pt idx="17">
                  <c:v>15.355</c:v>
                </c:pt>
                <c:pt idx="18">
                  <c:v>5.2140000000000004</c:v>
                </c:pt>
                <c:pt idx="19">
                  <c:v>11.433999999999999</c:v>
                </c:pt>
                <c:pt idx="20">
                  <c:v>0.252</c:v>
                </c:pt>
                <c:pt idx="21">
                  <c:v>9.4770000000000003</c:v>
                </c:pt>
                <c:pt idx="22">
                  <c:v>1.143</c:v>
                </c:pt>
                <c:pt idx="23">
                  <c:v>0.80600000000000005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9174544"/>
        <c:axId val="3791749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22.446999999999999</c:v>
                </c:pt>
                <c:pt idx="13">
                  <c:v>21.758000000000003</c:v>
                </c:pt>
                <c:pt idx="14">
                  <c:v>22.931999999999999</c:v>
                </c:pt>
                <c:pt idx="15">
                  <c:v>46.940000000000005</c:v>
                </c:pt>
                <c:pt idx="16">
                  <c:v>30.803999999999998</c:v>
                </c:pt>
                <c:pt idx="17">
                  <c:v>53.300000000000004</c:v>
                </c:pt>
                <c:pt idx="18">
                  <c:v>25.853000000000002</c:v>
                </c:pt>
                <c:pt idx="19">
                  <c:v>32.578000000000003</c:v>
                </c:pt>
                <c:pt idx="20">
                  <c:v>64.885999999999996</c:v>
                </c:pt>
                <c:pt idx="21">
                  <c:v>32.488999999999997</c:v>
                </c:pt>
                <c:pt idx="22">
                  <c:v>27.184000000000001</c:v>
                </c:pt>
                <c:pt idx="23">
                  <c:v>36.439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174544"/>
        <c:axId val="3791749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150</c:v>
                </c:pt>
                <c:pt idx="13">
                  <c:v>134.86000000000001</c:v>
                </c:pt>
                <c:pt idx="14">
                  <c:v>137.69999999999999</c:v>
                </c:pt>
                <c:pt idx="15">
                  <c:v>144.31</c:v>
                </c:pt>
                <c:pt idx="16">
                  <c:v>175.28</c:v>
                </c:pt>
                <c:pt idx="17">
                  <c:v>209.89</c:v>
                </c:pt>
                <c:pt idx="18">
                  <c:v>230.84</c:v>
                </c:pt>
                <c:pt idx="19">
                  <c:v>245</c:v>
                </c:pt>
                <c:pt idx="20">
                  <c:v>224.87</c:v>
                </c:pt>
                <c:pt idx="21">
                  <c:v>215</c:v>
                </c:pt>
                <c:pt idx="22">
                  <c:v>179.12</c:v>
                </c:pt>
                <c:pt idx="23">
                  <c:v>155.83000000000001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175720"/>
        <c:axId val="379175328"/>
      </c:lineChart>
      <c:catAx>
        <c:axId val="379174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174936"/>
        <c:crosses val="autoZero"/>
        <c:auto val="1"/>
        <c:lblAlgn val="ctr"/>
        <c:lblOffset val="100"/>
        <c:noMultiLvlLbl val="0"/>
      </c:catAx>
      <c:valAx>
        <c:axId val="379174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174544"/>
        <c:crosses val="autoZero"/>
        <c:crossBetween val="between"/>
      </c:valAx>
      <c:valAx>
        <c:axId val="379175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175720"/>
        <c:crosses val="max"/>
        <c:crossBetween val="between"/>
      </c:valAx>
      <c:catAx>
        <c:axId val="379175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9175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44500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44499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169.304</v>
          </cell>
        </row>
        <row r="28">
          <cell r="C28">
            <v>0</v>
          </cell>
        </row>
        <row r="29">
          <cell r="C29">
            <v>137.69999999999999</v>
          </cell>
        </row>
        <row r="30">
          <cell r="C30">
            <v>101.76600000000001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8.6669999999999998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56.910000000000011</v>
          </cell>
        </row>
        <row r="40">
          <cell r="C40">
            <v>193.05699999999999</v>
          </cell>
        </row>
        <row r="41">
          <cell r="C41">
            <v>0</v>
          </cell>
        </row>
        <row r="42">
          <cell r="C42">
            <v>41.099999999999994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126.54300000000001</v>
          </cell>
        </row>
      </sheetData>
      <sheetData sheetId="4"/>
      <sheetData sheetId="5"/>
      <sheetData sheetId="6"/>
      <sheetData sheetId="7">
        <row r="7">
          <cell r="N7">
            <v>150</v>
          </cell>
          <cell r="O7">
            <v>134.86000000000001</v>
          </cell>
          <cell r="P7">
            <v>137.69999999999999</v>
          </cell>
          <cell r="Q7">
            <v>144.31</v>
          </cell>
          <cell r="R7">
            <v>175.28</v>
          </cell>
          <cell r="S7">
            <v>209.89</v>
          </cell>
          <cell r="T7">
            <v>230.84</v>
          </cell>
          <cell r="U7">
            <v>245</v>
          </cell>
          <cell r="V7">
            <v>224.87</v>
          </cell>
          <cell r="W7">
            <v>215</v>
          </cell>
          <cell r="X7">
            <v>179.12</v>
          </cell>
          <cell r="Y7">
            <v>155.83000000000001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150</v>
          </cell>
          <cell r="O7">
            <v>134.86000000000001</v>
          </cell>
          <cell r="P7">
            <v>137.69999999999999</v>
          </cell>
          <cell r="Q7">
            <v>144.31</v>
          </cell>
          <cell r="R7">
            <v>175.28</v>
          </cell>
          <cell r="S7">
            <v>209.89</v>
          </cell>
          <cell r="T7">
            <v>230.84</v>
          </cell>
          <cell r="U7">
            <v>245</v>
          </cell>
          <cell r="V7">
            <v>224.87</v>
          </cell>
          <cell r="W7">
            <v>215</v>
          </cell>
          <cell r="X7">
            <v>179.12</v>
          </cell>
          <cell r="Y7">
            <v>155.83000000000001</v>
          </cell>
        </row>
        <row r="31">
          <cell r="N31">
            <v>12.27</v>
          </cell>
          <cell r="R31">
            <v>21.061</v>
          </cell>
          <cell r="U31">
            <v>17</v>
          </cell>
          <cell r="X31">
            <v>22</v>
          </cell>
          <cell r="Y31">
            <v>22.623000000000001</v>
          </cell>
        </row>
        <row r="35">
          <cell r="S35">
            <v>34.398000000000003</v>
          </cell>
          <cell r="T35">
            <v>6.96</v>
          </cell>
          <cell r="U35">
            <v>4</v>
          </cell>
          <cell r="W35">
            <v>15</v>
          </cell>
        </row>
        <row r="36">
          <cell r="S36">
            <v>3.5169999999999999</v>
          </cell>
          <cell r="T36">
            <v>2.4750000000000001</v>
          </cell>
          <cell r="W36">
            <v>8</v>
          </cell>
        </row>
        <row r="57">
          <cell r="N57">
            <v>10.048999999999999</v>
          </cell>
          <cell r="O57">
            <v>20.981000000000005</v>
          </cell>
          <cell r="P57">
            <v>22.156000000000002</v>
          </cell>
          <cell r="R57">
            <v>4.899</v>
          </cell>
          <cell r="S57">
            <v>15.355</v>
          </cell>
          <cell r="T57">
            <v>5.2140000000000004</v>
          </cell>
          <cell r="U57">
            <v>11.433999999999999</v>
          </cell>
          <cell r="V57">
            <v>0.252</v>
          </cell>
          <cell r="W57">
            <v>9.4770000000000003</v>
          </cell>
          <cell r="X57">
            <v>1.143</v>
          </cell>
          <cell r="Y57">
            <v>0.80600000000000005</v>
          </cell>
        </row>
        <row r="64">
          <cell r="N64">
            <v>0.128</v>
          </cell>
          <cell r="O64">
            <v>0.77699999999999991</v>
          </cell>
          <cell r="P64">
            <v>0.77600000000000002</v>
          </cell>
          <cell r="U64">
            <v>0.13300000000000001</v>
          </cell>
          <cell r="Y64">
            <v>6.8529999999999998</v>
          </cell>
        </row>
        <row r="74">
          <cell r="Q74">
            <v>46.9</v>
          </cell>
          <cell r="R74">
            <v>4.8</v>
          </cell>
          <cell r="T74">
            <v>11.2</v>
          </cell>
          <cell r="V74">
            <v>64.599999999999994</v>
          </cell>
          <cell r="X74">
            <v>4</v>
          </cell>
          <cell r="Y74">
            <v>6.2</v>
          </cell>
        </row>
      </sheetData>
      <sheetData sheetId="17">
        <row r="57">
          <cell r="N57">
            <v>1.4650000000000001</v>
          </cell>
          <cell r="O57">
            <v>0.71</v>
          </cell>
          <cell r="P57">
            <v>1.81</v>
          </cell>
          <cell r="Q57">
            <v>23.789000000000001</v>
          </cell>
          <cell r="R57">
            <v>8.1039999999999992</v>
          </cell>
          <cell r="T57">
            <v>1.86</v>
          </cell>
          <cell r="U57">
            <v>4.84</v>
          </cell>
          <cell r="V57">
            <v>42.958000000000006</v>
          </cell>
          <cell r="W57">
            <v>7.67</v>
          </cell>
          <cell r="X57">
            <v>9.07</v>
          </cell>
          <cell r="Y57">
            <v>24.266999999999999</v>
          </cell>
        </row>
        <row r="63">
          <cell r="N63">
            <v>4.9480000000000004</v>
          </cell>
          <cell r="O63">
            <v>5.7640000000000002</v>
          </cell>
          <cell r="P63">
            <v>5.5969999999999995</v>
          </cell>
          <cell r="Q63">
            <v>5.4080000000000004</v>
          </cell>
          <cell r="R63">
            <v>5.3100000000000005</v>
          </cell>
          <cell r="S63">
            <v>5.2700000000000005</v>
          </cell>
          <cell r="T63">
            <v>5.2430000000000003</v>
          </cell>
          <cell r="U63">
            <v>4.9530000000000003</v>
          </cell>
          <cell r="V63">
            <v>4.7110000000000003</v>
          </cell>
          <cell r="W63">
            <v>3.3929999999999998</v>
          </cell>
          <cell r="X63">
            <v>3.1880000000000002</v>
          </cell>
          <cell r="Y63">
            <v>3.125</v>
          </cell>
        </row>
        <row r="64">
          <cell r="N64">
            <v>16.033999999999999</v>
          </cell>
          <cell r="O64">
            <v>15.284000000000001</v>
          </cell>
          <cell r="P64">
            <v>15.525</v>
          </cell>
          <cell r="Q64">
            <v>17.742999999999999</v>
          </cell>
          <cell r="R64">
            <v>17.389999999999997</v>
          </cell>
          <cell r="S64">
            <v>16.63</v>
          </cell>
          <cell r="T64">
            <v>18.75</v>
          </cell>
          <cell r="U64">
            <v>17.885000000000002</v>
          </cell>
          <cell r="V64">
            <v>17.216999999999999</v>
          </cell>
          <cell r="W64">
            <v>16.626000000000001</v>
          </cell>
          <cell r="X64">
            <v>14.926000000000002</v>
          </cell>
          <cell r="Y64">
            <v>9.0470000000000006</v>
          </cell>
        </row>
        <row r="74">
          <cell r="S74">
            <v>31.4</v>
          </cell>
          <cell r="U74">
            <v>4.9000000000000004</v>
          </cell>
          <cell r="W74">
            <v>4.8</v>
          </cell>
        </row>
      </sheetData>
      <sheetData sheetId="18">
        <row r="7">
          <cell r="N7">
            <v>150</v>
          </cell>
          <cell r="O7">
            <v>134.86000000000001</v>
          </cell>
          <cell r="P7">
            <v>137.69999999999999</v>
          </cell>
          <cell r="Q7">
            <v>144.31</v>
          </cell>
          <cell r="R7">
            <v>175.28</v>
          </cell>
          <cell r="S7">
            <v>209.89</v>
          </cell>
          <cell r="T7">
            <v>230.84</v>
          </cell>
          <cell r="U7">
            <v>245</v>
          </cell>
          <cell r="V7">
            <v>224.87</v>
          </cell>
          <cell r="W7">
            <v>215</v>
          </cell>
          <cell r="X7">
            <v>179.12</v>
          </cell>
          <cell r="Y7">
            <v>155.83000000000001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KVMARKOUSA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44500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44497</v>
          </cell>
        </row>
        <row r="4">
          <cell r="B4">
            <v>44497</v>
          </cell>
        </row>
        <row r="5">
          <cell r="B5">
            <v>44497</v>
          </cell>
        </row>
        <row r="6">
          <cell r="B6">
            <v>44497</v>
          </cell>
        </row>
        <row r="7">
          <cell r="B7">
            <v>44497</v>
          </cell>
        </row>
        <row r="8">
          <cell r="B8">
            <v>44497</v>
          </cell>
        </row>
        <row r="9">
          <cell r="B9">
            <v>44497</v>
          </cell>
        </row>
        <row r="10">
          <cell r="B10">
            <v>44497</v>
          </cell>
        </row>
        <row r="11">
          <cell r="B11">
            <v>44497</v>
          </cell>
        </row>
        <row r="12">
          <cell r="B12">
            <v>44497</v>
          </cell>
        </row>
        <row r="13">
          <cell r="B13">
            <v>44497</v>
          </cell>
        </row>
        <row r="14">
          <cell r="B14">
            <v>44497</v>
          </cell>
        </row>
        <row r="15">
          <cell r="B15">
            <v>44497</v>
          </cell>
        </row>
        <row r="16">
          <cell r="B16">
            <v>44497</v>
          </cell>
        </row>
      </sheetData>
      <sheetData sheetId="41">
        <row r="2">
          <cell r="C2">
            <v>44501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997.47209999999995</v>
          </cell>
          <cell r="J13">
            <v>997.47199999999998</v>
          </cell>
          <cell r="K13">
            <v>997.47199999999998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lyubomira.dundeva-petkova@axpo.com;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ev.angelopoulos@dei.gr;megalopoli-offers@lignitiki-megalopolis.gr;megalopoli-offers@lignitiki-megalopolis.gr;k.gidis@dei.gr;as.vlachou@dei.com.gr</v>
          </cell>
          <cell r="N49" t="str">
            <v>e.pantazis@dei.com.gr;c.gkavogianni@dei.gr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ev.angelopoulos@dei.com.gr;d.aletras@dei.gr;a.adamakos@dei.com.gr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ev.angelopoulos@dei.com.gr;meliti-offers@lignitiki-melitis.gr;meliti-offers@lignitiki-melitis.gr;as.vlachou@dei.com.gr;d.papavramidis@dei.gr</v>
          </cell>
          <cell r="N50" t="str">
            <v>e.pantazis@dei.com.gr;c.gkavogianni@dei.gr</v>
          </cell>
          <cell r="O50" t="str">
            <v>meliti-offers@lignitiki-melitis.gr;t.pagtzis@dei.com.gr;meliti-offers@lignitiki-melitis.gr;t.pagtzis@dei.com.gr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e.chatziantoniou@dei.com.gr;as.vlachou@dei.com.gr;ev.angelopoulos@dei.com.gr</v>
          </cell>
          <cell r="N62" t="str">
            <v>e.pantazis@dei.com.gr;c.gkavogianni@dei.gr</v>
          </cell>
          <cell r="O62" t="str">
            <v>e.kouniaki@dei.com.gr;s.zygogianni@dei.com.gr;e.chatziantoniou@dei.com.gr;c.vourdoumpa@dei.com.gr;c.trakas@dei.gr;g.gavriil@dei.gr;s.thomakos@dei.gr;m.triantafyllopoulou@dei.gr;i.priftis@dei.gr;a.karanasios@dei.gr;a.koumanakos@dei.gr;e.spiliotopoulou@dei.gr;s.grigoriadou@dei.gr;e.chatziantoniou@dei.com.gr;e.kouniaki@dei.com.gr;s.zygogianni@dei.com.gr;c.vourdoumpa@dei.com.gr</v>
          </cell>
          <cell r="P62" t="str">
            <v>c.chatzianastasiou@dei.com.gr;r.sassun@dei.com.gr;a.psyrri@dei.com.gr;c.chatzianastasiou@dei.com.gr;jtsega@me.com;marco.pellegrino@ref-e.com;r.sassun@dei.com.gr;n.rozis@dei.com.gr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22.446999999999999</v>
      </c>
      <c r="O4" s="18">
        <v>21.758000000000003</v>
      </c>
      <c r="P4" s="18">
        <v>22.932000000000002</v>
      </c>
      <c r="Q4" s="18">
        <v>46.9</v>
      </c>
      <c r="R4" s="18">
        <v>30.759999999999998</v>
      </c>
      <c r="S4" s="18">
        <v>53.269999999999996</v>
      </c>
      <c r="T4" s="18">
        <v>25.849</v>
      </c>
      <c r="U4" s="18">
        <v>32.567</v>
      </c>
      <c r="V4" s="18">
        <v>64.85199999999999</v>
      </c>
      <c r="W4" s="18">
        <v>32.477000000000004</v>
      </c>
      <c r="X4" s="18">
        <v>27.143000000000001</v>
      </c>
      <c r="Y4" s="18">
        <v>36.481999999999999</v>
      </c>
      <c r="Z4" s="19"/>
      <c r="AA4" s="20">
        <f>SUM(B4:Z4)</f>
        <v>417.43700000000001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150</v>
      </c>
      <c r="O7" s="28">
        <v>134.86000000000001</v>
      </c>
      <c r="P7" s="28">
        <v>137.69999999999999</v>
      </c>
      <c r="Q7" s="28">
        <v>144.31</v>
      </c>
      <c r="R7" s="28">
        <v>175.28</v>
      </c>
      <c r="S7" s="28">
        <v>209.89</v>
      </c>
      <c r="T7" s="28">
        <v>230.84</v>
      </c>
      <c r="U7" s="28">
        <v>245</v>
      </c>
      <c r="V7" s="28">
        <v>224.87</v>
      </c>
      <c r="W7" s="28">
        <v>215</v>
      </c>
      <c r="X7" s="28">
        <v>179.12</v>
      </c>
      <c r="Y7" s="28">
        <v>155.83000000000001</v>
      </c>
      <c r="Z7" s="29"/>
      <c r="AA7" s="30">
        <f>IF(SUM(GR_MAINLAND_MCP_SUM_SELL)&lt;&gt;0,AVERAGEIF(GR_MAINLAND_MCP_SUM_SELL,"&lt;&gt;"""),"")</f>
        <v>183.55833333333331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12.27</v>
      </c>
      <c r="O11" s="47"/>
      <c r="P11" s="47"/>
      <c r="Q11" s="47"/>
      <c r="R11" s="47">
        <v>21.061</v>
      </c>
      <c r="S11" s="47">
        <v>37.915000000000006</v>
      </c>
      <c r="T11" s="47">
        <v>9.4350000000000005</v>
      </c>
      <c r="U11" s="47">
        <v>21</v>
      </c>
      <c r="V11" s="47"/>
      <c r="W11" s="47">
        <v>23</v>
      </c>
      <c r="X11" s="47">
        <v>22</v>
      </c>
      <c r="Y11" s="47">
        <v>22.623000000000001</v>
      </c>
      <c r="Z11" s="48"/>
      <c r="AA11" s="49">
        <f>SUM(B11:Z11)</f>
        <v>169.304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10.048999999999999</v>
      </c>
      <c r="O13" s="52">
        <v>20.981000000000005</v>
      </c>
      <c r="P13" s="52">
        <v>22.156000000000002</v>
      </c>
      <c r="Q13" s="52"/>
      <c r="R13" s="52">
        <v>4.899</v>
      </c>
      <c r="S13" s="52">
        <v>15.355</v>
      </c>
      <c r="T13" s="52">
        <v>5.2140000000000004</v>
      </c>
      <c r="U13" s="52">
        <v>11.433999999999999</v>
      </c>
      <c r="V13" s="52">
        <v>0.252</v>
      </c>
      <c r="W13" s="52">
        <v>9.4770000000000003</v>
      </c>
      <c r="X13" s="52">
        <v>1.143</v>
      </c>
      <c r="Y13" s="52">
        <v>0.80600000000000005</v>
      </c>
      <c r="Z13" s="53"/>
      <c r="AA13" s="54">
        <f>SUM(B13:Z13)</f>
        <v>101.76600000000001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22.318999999999999</v>
      </c>
      <c r="O14" s="57">
        <f t="shared" si="0"/>
        <v>20.981000000000005</v>
      </c>
      <c r="P14" s="57">
        <f t="shared" si="0"/>
        <v>22.156000000000002</v>
      </c>
      <c r="Q14" s="57">
        <f t="shared" si="0"/>
        <v>0</v>
      </c>
      <c r="R14" s="57">
        <f t="shared" si="0"/>
        <v>25.96</v>
      </c>
      <c r="S14" s="57">
        <f t="shared" si="0"/>
        <v>53.27000000000001</v>
      </c>
      <c r="T14" s="57">
        <f t="shared" si="0"/>
        <v>14.649000000000001</v>
      </c>
      <c r="U14" s="57">
        <f t="shared" si="0"/>
        <v>32.433999999999997</v>
      </c>
      <c r="V14" s="57">
        <f t="shared" si="0"/>
        <v>0.252</v>
      </c>
      <c r="W14" s="57">
        <f t="shared" si="0"/>
        <v>32.477000000000004</v>
      </c>
      <c r="X14" s="57">
        <f t="shared" si="0"/>
        <v>23.143000000000001</v>
      </c>
      <c r="Y14" s="57">
        <f t="shared" si="0"/>
        <v>23.429000000000002</v>
      </c>
      <c r="Z14" s="58" t="str">
        <f t="shared" si="0"/>
        <v/>
      </c>
      <c r="AA14" s="59">
        <f>SUM(AA9:AA13)</f>
        <v>271.07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0.128</v>
      </c>
      <c r="O19" s="76">
        <v>0.77699999999999991</v>
      </c>
      <c r="P19" s="76">
        <v>0.77600000000000002</v>
      </c>
      <c r="Q19" s="76"/>
      <c r="R19" s="76"/>
      <c r="S19" s="76"/>
      <c r="T19" s="76"/>
      <c r="U19" s="76">
        <v>0.13300000000000001</v>
      </c>
      <c r="V19" s="76"/>
      <c r="W19" s="76"/>
      <c r="X19" s="76"/>
      <c r="Y19" s="76">
        <v>6.8529999999999998</v>
      </c>
      <c r="Z19" s="73"/>
      <c r="AA19" s="74">
        <f>SUM(B19:Z19)</f>
        <v>8.6669999999999998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0.128</v>
      </c>
      <c r="O22" s="83">
        <f t="shared" si="1"/>
        <v>0.77699999999999991</v>
      </c>
      <c r="P22" s="83">
        <f t="shared" si="1"/>
        <v>0.77600000000000002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0.13300000000000001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6.8529999999999998</v>
      </c>
      <c r="Z22" s="84" t="str">
        <f t="shared" si="1"/>
        <v/>
      </c>
      <c r="AA22" s="85">
        <f>SUM(AA17:AA21)</f>
        <v>8.6669999999999998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22.446999999999999</v>
      </c>
      <c r="O26" s="72">
        <v>21.757999999999999</v>
      </c>
      <c r="P26" s="72">
        <v>22.931999999999999</v>
      </c>
      <c r="Q26" s="72"/>
      <c r="R26" s="72">
        <v>25.96</v>
      </c>
      <c r="S26" s="72">
        <v>53.27</v>
      </c>
      <c r="T26" s="72">
        <v>14.648999999999999</v>
      </c>
      <c r="U26" s="72">
        <v>32.567</v>
      </c>
      <c r="V26" s="72">
        <v>0.252</v>
      </c>
      <c r="W26" s="72">
        <v>32.476999999999997</v>
      </c>
      <c r="X26" s="72">
        <v>23.143000000000001</v>
      </c>
      <c r="Y26" s="72">
        <v>30.282</v>
      </c>
      <c r="Z26" s="73"/>
      <c r="AA26" s="74">
        <f>SUM(B26:Z26)</f>
        <v>279.73700000000002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22.446999999999999</v>
      </c>
      <c r="O28" s="57">
        <f t="shared" si="2"/>
        <v>21.757999999999999</v>
      </c>
      <c r="P28" s="57">
        <f t="shared" si="2"/>
        <v>22.931999999999999</v>
      </c>
      <c r="Q28" s="57">
        <f t="shared" si="2"/>
        <v>0</v>
      </c>
      <c r="R28" s="57">
        <f t="shared" si="2"/>
        <v>25.96</v>
      </c>
      <c r="S28" s="57">
        <f t="shared" si="2"/>
        <v>53.27</v>
      </c>
      <c r="T28" s="57">
        <f t="shared" si="2"/>
        <v>14.648999999999999</v>
      </c>
      <c r="U28" s="57">
        <f t="shared" si="2"/>
        <v>32.567</v>
      </c>
      <c r="V28" s="57">
        <f t="shared" si="2"/>
        <v>0.252</v>
      </c>
      <c r="W28" s="57">
        <f t="shared" si="2"/>
        <v>32.476999999999997</v>
      </c>
      <c r="X28" s="57">
        <f t="shared" si="2"/>
        <v>23.143000000000001</v>
      </c>
      <c r="Y28" s="57">
        <f t="shared" si="2"/>
        <v>30.282</v>
      </c>
      <c r="Z28" s="58" t="str">
        <f t="shared" si="2"/>
        <v/>
      </c>
      <c r="AA28" s="59">
        <f>SUM(AA25:AA27)</f>
        <v>279.73700000000002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>
        <v>46.9</v>
      </c>
      <c r="R35" s="94">
        <v>4.8</v>
      </c>
      <c r="S35" s="94"/>
      <c r="T35" s="94">
        <v>11.2</v>
      </c>
      <c r="U35" s="94"/>
      <c r="V35" s="94">
        <v>64.599999999999994</v>
      </c>
      <c r="W35" s="94"/>
      <c r="X35" s="94">
        <v>4</v>
      </c>
      <c r="Y35" s="94">
        <v>6.2</v>
      </c>
      <c r="Z35" s="95"/>
      <c r="AA35" s="74">
        <f t="shared" si="3"/>
        <v>137.69999999999999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46.9</v>
      </c>
      <c r="R36" s="83">
        <f t="shared" si="4"/>
        <v>4.8</v>
      </c>
      <c r="S36" s="83">
        <f t="shared" si="4"/>
        <v>0</v>
      </c>
      <c r="T36" s="83">
        <f t="shared" si="4"/>
        <v>11.2</v>
      </c>
      <c r="U36" s="83">
        <f t="shared" si="4"/>
        <v>0</v>
      </c>
      <c r="V36" s="83">
        <f t="shared" si="4"/>
        <v>64.599999999999994</v>
      </c>
      <c r="W36" s="83">
        <f t="shared" si="4"/>
        <v>0</v>
      </c>
      <c r="X36" s="83">
        <f t="shared" si="4"/>
        <v>4</v>
      </c>
      <c r="Y36" s="83">
        <f t="shared" si="4"/>
        <v>6.2</v>
      </c>
      <c r="Z36" s="84" t="str">
        <f t="shared" si="4"/>
        <v/>
      </c>
      <c r="AA36" s="85">
        <f t="shared" si="3"/>
        <v>137.69999999999999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>
        <v>46.9</v>
      </c>
      <c r="R43" s="94">
        <v>4.8</v>
      </c>
      <c r="S43" s="94"/>
      <c r="T43" s="94">
        <v>11.2</v>
      </c>
      <c r="U43" s="94"/>
      <c r="V43" s="94">
        <v>64.599999999999994</v>
      </c>
      <c r="W43" s="94"/>
      <c r="X43" s="94">
        <v>4</v>
      </c>
      <c r="Y43" s="94">
        <v>6.2</v>
      </c>
      <c r="Z43" s="95"/>
      <c r="AA43" s="74">
        <f t="shared" si="5"/>
        <v>137.69999999999999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46.9</v>
      </c>
      <c r="R44" s="83">
        <f t="shared" si="6"/>
        <v>4.8</v>
      </c>
      <c r="S44" s="83">
        <f t="shared" si="6"/>
        <v>0</v>
      </c>
      <c r="T44" s="83">
        <f t="shared" si="6"/>
        <v>11.2</v>
      </c>
      <c r="U44" s="83">
        <f t="shared" si="6"/>
        <v>0</v>
      </c>
      <c r="V44" s="83">
        <f t="shared" si="6"/>
        <v>64.599999999999994</v>
      </c>
      <c r="W44" s="83">
        <f t="shared" si="6"/>
        <v>0</v>
      </c>
      <c r="X44" s="83">
        <f t="shared" si="6"/>
        <v>4</v>
      </c>
      <c r="Y44" s="83">
        <f t="shared" si="6"/>
        <v>6.2</v>
      </c>
      <c r="Z44" s="84" t="str">
        <f t="shared" si="6"/>
        <v/>
      </c>
      <c r="AA44" s="85">
        <f t="shared" si="5"/>
        <v>137.69999999999999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22.446999999999999</v>
      </c>
      <c r="O47" s="83">
        <f t="shared" si="8"/>
        <v>21.758000000000006</v>
      </c>
      <c r="P47" s="83">
        <f t="shared" si="8"/>
        <v>22.932000000000002</v>
      </c>
      <c r="Q47" s="83">
        <f t="shared" si="8"/>
        <v>46.9</v>
      </c>
      <c r="R47" s="83">
        <f t="shared" si="8"/>
        <v>30.76</v>
      </c>
      <c r="S47" s="83">
        <f t="shared" si="8"/>
        <v>53.27000000000001</v>
      </c>
      <c r="T47" s="83">
        <f t="shared" si="8"/>
        <v>25.849</v>
      </c>
      <c r="U47" s="83">
        <f t="shared" si="8"/>
        <v>32.567</v>
      </c>
      <c r="V47" s="83">
        <f t="shared" si="8"/>
        <v>64.85199999999999</v>
      </c>
      <c r="W47" s="83">
        <f t="shared" si="8"/>
        <v>32.477000000000004</v>
      </c>
      <c r="X47" s="83">
        <f t="shared" si="8"/>
        <v>27.143000000000001</v>
      </c>
      <c r="Y47" s="83">
        <f t="shared" si="8"/>
        <v>36.482000000000006</v>
      </c>
      <c r="Z47" s="84" t="str">
        <f t="shared" si="8"/>
        <v/>
      </c>
      <c r="AA47" s="100">
        <f>SUM(B47:Z47)</f>
        <v>417.43700000000007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22.446999999999999</v>
      </c>
      <c r="O4" s="18">
        <v>21.758000000000003</v>
      </c>
      <c r="P4" s="18">
        <v>22.931999999999999</v>
      </c>
      <c r="Q4" s="18">
        <v>46.940000000000005</v>
      </c>
      <c r="R4" s="18">
        <v>30.803999999999998</v>
      </c>
      <c r="S4" s="18">
        <v>53.300000000000004</v>
      </c>
      <c r="T4" s="18">
        <v>25.853000000000002</v>
      </c>
      <c r="U4" s="18">
        <v>32.578000000000003</v>
      </c>
      <c r="V4" s="18">
        <v>64.885999999999996</v>
      </c>
      <c r="W4" s="18">
        <v>32.488999999999997</v>
      </c>
      <c r="X4" s="18">
        <v>27.184000000000001</v>
      </c>
      <c r="Y4" s="18">
        <v>36.439</v>
      </c>
      <c r="Z4" s="19"/>
      <c r="AA4" s="20">
        <f>SUM(B4:Z4)</f>
        <v>417.61000000000007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150</v>
      </c>
      <c r="O7" s="28">
        <v>134.86000000000001</v>
      </c>
      <c r="P7" s="28">
        <v>137.69999999999999</v>
      </c>
      <c r="Q7" s="28">
        <v>144.31</v>
      </c>
      <c r="R7" s="28">
        <v>175.28</v>
      </c>
      <c r="S7" s="28">
        <v>209.89</v>
      </c>
      <c r="T7" s="28">
        <v>230.84</v>
      </c>
      <c r="U7" s="28">
        <v>245</v>
      </c>
      <c r="V7" s="28">
        <v>224.87</v>
      </c>
      <c r="W7" s="28">
        <v>215</v>
      </c>
      <c r="X7" s="28">
        <v>179.12</v>
      </c>
      <c r="Y7" s="28">
        <v>155.83000000000001</v>
      </c>
      <c r="Z7" s="29"/>
      <c r="AA7" s="30">
        <v>183.55833333333331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1.4650000000000001</v>
      </c>
      <c r="O13" s="52">
        <v>0.71</v>
      </c>
      <c r="P13" s="52">
        <v>1.81</v>
      </c>
      <c r="Q13" s="52">
        <v>23.789000000000001</v>
      </c>
      <c r="R13" s="52">
        <v>8.1039999999999992</v>
      </c>
      <c r="S13" s="52"/>
      <c r="T13" s="52">
        <v>1.86</v>
      </c>
      <c r="U13" s="52">
        <v>4.84</v>
      </c>
      <c r="V13" s="52">
        <v>42.958000000000006</v>
      </c>
      <c r="W13" s="52">
        <v>7.67</v>
      </c>
      <c r="X13" s="52">
        <v>9.07</v>
      </c>
      <c r="Y13" s="52">
        <v>24.266999999999999</v>
      </c>
      <c r="Z13" s="53"/>
      <c r="AA13" s="54">
        <f>SUM(B13:Z13)</f>
        <v>126.54300000000001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1.4650000000000001</v>
      </c>
      <c r="O14" s="57">
        <f t="shared" si="0"/>
        <v>0.71</v>
      </c>
      <c r="P14" s="57">
        <f t="shared" si="0"/>
        <v>1.81</v>
      </c>
      <c r="Q14" s="57">
        <f t="shared" si="0"/>
        <v>23.789000000000001</v>
      </c>
      <c r="R14" s="57">
        <f t="shared" si="0"/>
        <v>8.1039999999999992</v>
      </c>
      <c r="S14" s="57">
        <f t="shared" si="0"/>
        <v>0</v>
      </c>
      <c r="T14" s="57">
        <f t="shared" si="0"/>
        <v>1.86</v>
      </c>
      <c r="U14" s="57">
        <f t="shared" si="0"/>
        <v>4.84</v>
      </c>
      <c r="V14" s="57">
        <f t="shared" si="0"/>
        <v>42.958000000000006</v>
      </c>
      <c r="W14" s="57">
        <f t="shared" si="0"/>
        <v>7.67</v>
      </c>
      <c r="X14" s="57">
        <f t="shared" si="0"/>
        <v>9.07</v>
      </c>
      <c r="Y14" s="57">
        <f t="shared" si="0"/>
        <v>24.266999999999999</v>
      </c>
      <c r="Z14" s="58" t="str">
        <f t="shared" si="0"/>
        <v/>
      </c>
      <c r="AA14" s="59">
        <f>SUM(AA9:AA13)</f>
        <v>126.54300000000001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4.9480000000000004</v>
      </c>
      <c r="O18" s="72">
        <v>5.7640000000000002</v>
      </c>
      <c r="P18" s="72">
        <v>5.5969999999999995</v>
      </c>
      <c r="Q18" s="72">
        <v>5.4080000000000004</v>
      </c>
      <c r="R18" s="72">
        <v>5.3100000000000005</v>
      </c>
      <c r="S18" s="72">
        <v>5.2700000000000005</v>
      </c>
      <c r="T18" s="72">
        <v>5.2430000000000003</v>
      </c>
      <c r="U18" s="72">
        <v>4.9530000000000003</v>
      </c>
      <c r="V18" s="72">
        <v>4.7110000000000003</v>
      </c>
      <c r="W18" s="72">
        <v>3.3929999999999998</v>
      </c>
      <c r="X18" s="72">
        <v>3.1880000000000002</v>
      </c>
      <c r="Y18" s="72">
        <v>3.125</v>
      </c>
      <c r="Z18" s="73"/>
      <c r="AA18" s="74">
        <f>SUM(B18:Z18)</f>
        <v>56.910000000000011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16.033999999999999</v>
      </c>
      <c r="O19" s="76">
        <v>15.284000000000001</v>
      </c>
      <c r="P19" s="76">
        <v>15.525</v>
      </c>
      <c r="Q19" s="76">
        <v>17.742999999999999</v>
      </c>
      <c r="R19" s="76">
        <v>17.389999999999997</v>
      </c>
      <c r="S19" s="76">
        <v>16.63</v>
      </c>
      <c r="T19" s="76">
        <v>18.75</v>
      </c>
      <c r="U19" s="76">
        <v>17.885000000000002</v>
      </c>
      <c r="V19" s="76">
        <v>17.216999999999999</v>
      </c>
      <c r="W19" s="76">
        <v>16.626000000000001</v>
      </c>
      <c r="X19" s="76">
        <v>14.926000000000002</v>
      </c>
      <c r="Y19" s="76">
        <v>9.0470000000000006</v>
      </c>
      <c r="Z19" s="73"/>
      <c r="AA19" s="74">
        <f>SUM(B19:Z19)</f>
        <v>193.05699999999999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20.981999999999999</v>
      </c>
      <c r="O22" s="83">
        <f t="shared" si="1"/>
        <v>21.048000000000002</v>
      </c>
      <c r="P22" s="83">
        <f t="shared" si="1"/>
        <v>21.122</v>
      </c>
      <c r="Q22" s="83">
        <f t="shared" si="1"/>
        <v>23.151</v>
      </c>
      <c r="R22" s="83">
        <f t="shared" si="1"/>
        <v>22.699999999999996</v>
      </c>
      <c r="S22" s="83">
        <f t="shared" si="1"/>
        <v>21.9</v>
      </c>
      <c r="T22" s="83">
        <f t="shared" si="1"/>
        <v>23.993000000000002</v>
      </c>
      <c r="U22" s="83">
        <f t="shared" si="1"/>
        <v>22.838000000000001</v>
      </c>
      <c r="V22" s="83">
        <f t="shared" si="1"/>
        <v>21.927999999999997</v>
      </c>
      <c r="W22" s="83">
        <f t="shared" si="1"/>
        <v>20.019000000000002</v>
      </c>
      <c r="X22" s="83">
        <f t="shared" si="1"/>
        <v>18.114000000000001</v>
      </c>
      <c r="Y22" s="83">
        <f t="shared" si="1"/>
        <v>12.172000000000001</v>
      </c>
      <c r="Z22" s="84">
        <f t="shared" si="1"/>
        <v>0</v>
      </c>
      <c r="AA22" s="85">
        <f t="shared" si="1"/>
        <v>249.96699999999998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22.446999999999999</v>
      </c>
      <c r="O26" s="72">
        <v>21.757999999999999</v>
      </c>
      <c r="P26" s="72">
        <v>22.931999999999999</v>
      </c>
      <c r="Q26" s="72">
        <v>46.94</v>
      </c>
      <c r="R26" s="72">
        <v>30.803999999999998</v>
      </c>
      <c r="S26" s="72">
        <v>21.9</v>
      </c>
      <c r="T26" s="72">
        <v>25.853000000000002</v>
      </c>
      <c r="U26" s="72">
        <v>27.678000000000001</v>
      </c>
      <c r="V26" s="72">
        <v>64.885999999999996</v>
      </c>
      <c r="W26" s="72">
        <v>27.689</v>
      </c>
      <c r="X26" s="72">
        <v>27.184000000000001</v>
      </c>
      <c r="Y26" s="72">
        <v>36.439</v>
      </c>
      <c r="Z26" s="73"/>
      <c r="AA26" s="74">
        <f>SUM(B26:Z26)</f>
        <v>376.51000000000005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22.446999999999999</v>
      </c>
      <c r="O28" s="57">
        <f t="shared" si="2"/>
        <v>21.757999999999999</v>
      </c>
      <c r="P28" s="57">
        <f t="shared" si="2"/>
        <v>22.931999999999999</v>
      </c>
      <c r="Q28" s="57">
        <f t="shared" si="2"/>
        <v>46.94</v>
      </c>
      <c r="R28" s="57">
        <f t="shared" si="2"/>
        <v>30.803999999999998</v>
      </c>
      <c r="S28" s="57">
        <f t="shared" si="2"/>
        <v>21.9</v>
      </c>
      <c r="T28" s="57">
        <f t="shared" si="2"/>
        <v>25.853000000000002</v>
      </c>
      <c r="U28" s="57">
        <f t="shared" si="2"/>
        <v>27.678000000000001</v>
      </c>
      <c r="V28" s="57">
        <f t="shared" si="2"/>
        <v>64.885999999999996</v>
      </c>
      <c r="W28" s="57">
        <f t="shared" si="2"/>
        <v>27.689</v>
      </c>
      <c r="X28" s="57">
        <f t="shared" si="2"/>
        <v>27.184000000000001</v>
      </c>
      <c r="Y28" s="57">
        <f t="shared" si="2"/>
        <v>36.439</v>
      </c>
      <c r="Z28" s="58">
        <f t="shared" si="2"/>
        <v>0</v>
      </c>
      <c r="AA28" s="59">
        <f t="shared" si="2"/>
        <v>376.51000000000005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>
        <v>31.4</v>
      </c>
      <c r="T35" s="94"/>
      <c r="U35" s="94">
        <v>4.9000000000000004</v>
      </c>
      <c r="V35" s="94"/>
      <c r="W35" s="94">
        <v>4.8</v>
      </c>
      <c r="X35" s="94"/>
      <c r="Y35" s="94"/>
      <c r="Z35" s="95"/>
      <c r="AA35" s="74">
        <f t="shared" si="3"/>
        <v>41.099999999999994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31.4</v>
      </c>
      <c r="T36" s="83">
        <f t="shared" si="4"/>
        <v>0</v>
      </c>
      <c r="U36" s="83">
        <f t="shared" si="4"/>
        <v>4.9000000000000004</v>
      </c>
      <c r="V36" s="83">
        <f t="shared" si="4"/>
        <v>0</v>
      </c>
      <c r="W36" s="83">
        <f t="shared" si="4"/>
        <v>4.8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41.099999999999994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>
        <v>31.4</v>
      </c>
      <c r="T43" s="94"/>
      <c r="U43" s="94">
        <v>4.9000000000000004</v>
      </c>
      <c r="V43" s="94"/>
      <c r="W43" s="94">
        <v>4.8</v>
      </c>
      <c r="X43" s="94"/>
      <c r="Y43" s="94"/>
      <c r="Z43" s="95"/>
      <c r="AA43" s="74">
        <f t="shared" si="5"/>
        <v>41.099999999999994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31.4</v>
      </c>
      <c r="T44" s="83">
        <f t="shared" si="6"/>
        <v>0</v>
      </c>
      <c r="U44" s="83">
        <f t="shared" si="6"/>
        <v>4.9000000000000004</v>
      </c>
      <c r="V44" s="83">
        <f t="shared" si="6"/>
        <v>0</v>
      </c>
      <c r="W44" s="83">
        <f t="shared" si="6"/>
        <v>4.8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41.099999999999994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22.446999999999999</v>
      </c>
      <c r="O47" s="83">
        <f t="shared" si="8"/>
        <v>21.758000000000003</v>
      </c>
      <c r="P47" s="83">
        <f t="shared" si="8"/>
        <v>22.931999999999999</v>
      </c>
      <c r="Q47" s="83">
        <f t="shared" si="8"/>
        <v>46.94</v>
      </c>
      <c r="R47" s="83">
        <f t="shared" si="8"/>
        <v>30.803999999999995</v>
      </c>
      <c r="S47" s="83">
        <f t="shared" si="8"/>
        <v>53.3</v>
      </c>
      <c r="T47" s="83">
        <f t="shared" si="8"/>
        <v>25.853000000000002</v>
      </c>
      <c r="U47" s="83">
        <f t="shared" si="8"/>
        <v>32.578000000000003</v>
      </c>
      <c r="V47" s="83">
        <f t="shared" si="8"/>
        <v>64.885999999999996</v>
      </c>
      <c r="W47" s="83">
        <f t="shared" si="8"/>
        <v>32.488999999999997</v>
      </c>
      <c r="X47" s="83">
        <f t="shared" si="8"/>
        <v>27.184000000000001</v>
      </c>
      <c r="Y47" s="83">
        <f t="shared" si="8"/>
        <v>36.439</v>
      </c>
      <c r="Z47" s="84">
        <f t="shared" si="8"/>
        <v>0</v>
      </c>
      <c r="AA47" s="100">
        <f>SUM(B47:Z47)</f>
        <v>417.60999999999996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1" sqref="A21:XFD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-46.9</v>
      </c>
      <c r="R4" s="18">
        <v>-4.8</v>
      </c>
      <c r="S4" s="18">
        <v>31.4</v>
      </c>
      <c r="T4" s="18">
        <v>-11.2</v>
      </c>
      <c r="U4" s="18">
        <v>4.9000000000000004</v>
      </c>
      <c r="V4" s="18">
        <v>-64.599999999999994</v>
      </c>
      <c r="W4" s="18">
        <v>4.8</v>
      </c>
      <c r="X4" s="18">
        <v>-4</v>
      </c>
      <c r="Y4" s="18">
        <v>-6.2</v>
      </c>
      <c r="Z4" s="19"/>
      <c r="AA4" s="107">
        <f>SUM(B4:Z4)</f>
        <v>-96.6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150</v>
      </c>
      <c r="O7" s="113">
        <v>134.86000000000001</v>
      </c>
      <c r="P7" s="113">
        <v>137.69999999999999</v>
      </c>
      <c r="Q7" s="113">
        <v>144.31</v>
      </c>
      <c r="R7" s="113">
        <v>175.28</v>
      </c>
      <c r="S7" s="113">
        <v>209.89</v>
      </c>
      <c r="T7" s="113">
        <v>230.84</v>
      </c>
      <c r="U7" s="113">
        <v>245</v>
      </c>
      <c r="V7" s="113">
        <v>224.87</v>
      </c>
      <c r="W7" s="113">
        <v>215</v>
      </c>
      <c r="X7" s="113">
        <v>179.12</v>
      </c>
      <c r="Y7" s="113">
        <v>155.83000000000001</v>
      </c>
      <c r="Z7" s="114"/>
      <c r="AA7" s="115">
        <v>183.55833333333331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>
        <v>46.9</v>
      </c>
      <c r="R15" s="129">
        <v>4.8</v>
      </c>
      <c r="S15" s="129"/>
      <c r="T15" s="129">
        <v>11.2</v>
      </c>
      <c r="U15" s="129"/>
      <c r="V15" s="125">
        <v>64.599999999999994</v>
      </c>
      <c r="W15" s="129"/>
      <c r="X15" s="129">
        <v>4</v>
      </c>
      <c r="Y15" s="129">
        <v>6.2</v>
      </c>
      <c r="Z15" s="127"/>
      <c r="AA15" s="128">
        <f t="shared" si="0"/>
        <v>137.69999999999999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46.9</v>
      </c>
      <c r="R16" s="131">
        <f t="shared" si="1"/>
        <v>4.8</v>
      </c>
      <c r="S16" s="131">
        <f t="shared" si="1"/>
        <v>0</v>
      </c>
      <c r="T16" s="131">
        <f t="shared" si="1"/>
        <v>11.2</v>
      </c>
      <c r="U16" s="131">
        <f t="shared" si="1"/>
        <v>0</v>
      </c>
      <c r="V16" s="131">
        <f t="shared" si="1"/>
        <v>64.599999999999994</v>
      </c>
      <c r="W16" s="131">
        <f t="shared" si="1"/>
        <v>0</v>
      </c>
      <c r="X16" s="131">
        <f t="shared" si="1"/>
        <v>4</v>
      </c>
      <c r="Y16" s="131">
        <f t="shared" si="1"/>
        <v>6.2</v>
      </c>
      <c r="Z16" s="132" t="str">
        <f t="shared" si="1"/>
        <v/>
      </c>
      <c r="AA16" s="85">
        <f t="shared" si="0"/>
        <v>137.69999999999999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>
        <v>31.4</v>
      </c>
      <c r="T23" s="129"/>
      <c r="U23" s="129">
        <v>4.9000000000000004</v>
      </c>
      <c r="V23" s="125"/>
      <c r="W23" s="129">
        <v>4.8</v>
      </c>
      <c r="X23" s="129"/>
      <c r="Y23" s="129"/>
      <c r="Z23" s="127"/>
      <c r="AA23" s="128">
        <f t="shared" si="2"/>
        <v>41.099999999999994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31.4</v>
      </c>
      <c r="T24" s="131">
        <f t="shared" si="3"/>
        <v>0</v>
      </c>
      <c r="U24" s="131">
        <f t="shared" si="3"/>
        <v>4.9000000000000004</v>
      </c>
      <c r="V24" s="131">
        <f t="shared" si="3"/>
        <v>0</v>
      </c>
      <c r="W24" s="131">
        <f t="shared" si="3"/>
        <v>4.8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41.099999999999994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2021-10-30T08:24:18Z</dcterms:created>
  <dcterms:modified xsi:type="dcterms:W3CDTF">2021-10-30T08:24:18Z</dcterms:modified>
</cp:coreProperties>
</file>