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<sst xmlns="http://schemas.openxmlformats.org/spreadsheetml/2006/main" count="109" uniqueCount="48">
  <si>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29/10/2021 11:18:55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</si>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</sst>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43.777000000000001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0.42</c:v>
                </c:pt>
                <c:pt idx="14">
                  <c:v>0.2</c:v>
                </c:pt>
                <c:pt idx="15">
                  <c:v>1.52</c:v>
                </c:pt>
                <c:pt idx="16">
                  <c:v>7.21</c:v>
                </c:pt>
                <c:pt idx="17">
                  <c:v>1.98</c:v>
                </c:pt>
                <c:pt idx="18">
                  <c:v>3.12</c:v>
                </c:pt>
                <c:pt idx="19">
                  <c:v>2</c:v>
                </c:pt>
                <c:pt idx="20">
                  <c:v>4.09</c:v>
                </c:pt>
                <c:pt idx="21">
                  <c:v>5.24</c:v>
                </c:pt>
                <c:pt idx="22">
                  <c:v>6.75</c:v>
                </c:pt>
                <c:pt idx="23">
                  <c:v>7.84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860392"/>
        <c:axId val="335860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38.033000000000001</c:v>
                </c:pt>
                <c:pt idx="13">
                  <c:v>36.137</c:v>
                </c:pt>
                <c:pt idx="14">
                  <c:v>31.67</c:v>
                </c:pt>
                <c:pt idx="15">
                  <c:v>32.248999999999995</c:v>
                </c:pt>
                <c:pt idx="16">
                  <c:v>88.936000000000007</c:v>
                </c:pt>
                <c:pt idx="17">
                  <c:v>37.858000000000004</c:v>
                </c:pt>
                <c:pt idx="18">
                  <c:v>39.954999999999998</c:v>
                </c:pt>
                <c:pt idx="19">
                  <c:v>34.338999999999999</c:v>
                </c:pt>
                <c:pt idx="20">
                  <c:v>36.749999999999993</c:v>
                </c:pt>
                <c:pt idx="21">
                  <c:v>37.841000000000001</c:v>
                </c:pt>
                <c:pt idx="22">
                  <c:v>41.067999999999998</c:v>
                </c:pt>
                <c:pt idx="23">
                  <c:v>38.165000000000006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860392"/>
        <c:axId val="335860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133.07</c:v>
                </c:pt>
                <c:pt idx="13">
                  <c:v>129.97999999999999</c:v>
                </c:pt>
                <c:pt idx="14">
                  <c:v>135.65</c:v>
                </c:pt>
                <c:pt idx="15">
                  <c:v>138.21</c:v>
                </c:pt>
                <c:pt idx="16">
                  <c:v>194.99</c:v>
                </c:pt>
                <c:pt idx="17">
                  <c:v>222.5</c:v>
                </c:pt>
                <c:pt idx="18">
                  <c:v>238.72</c:v>
                </c:pt>
                <c:pt idx="19">
                  <c:v>227.2</c:v>
                </c:pt>
                <c:pt idx="20">
                  <c:v>195.96</c:v>
                </c:pt>
                <c:pt idx="21">
                  <c:v>176.24</c:v>
                </c:pt>
                <c:pt idx="22">
                  <c:v>180.13</c:v>
                </c:pt>
                <c:pt idx="23">
                  <c:v>127.55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826920"/>
        <c:axId val="335861176"/>
      </c:lineChart>
      <c:catAx>
        <c:axId val="335860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860784"/>
        <c:crosses val="autoZero"/>
        <c:auto val="1"/>
        <c:lblAlgn val="ctr"/>
        <c:lblOffset val="100"/>
        <c:noMultiLvlLbl val="0"/>
      </c:catAx>
      <c:valAx>
        <c:axId val="33586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860392"/>
        <c:crosses val="autoZero"/>
        <c:crossBetween val="between"/>
      </c:valAx>
      <c:valAx>
        <c:axId val="335861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826920"/>
        <c:crosses val="max"/>
        <c:crossBetween val="between"/>
      </c:valAx>
      <c:catAx>
        <c:axId val="335826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861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44498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43.777000000000001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40.370000000000005</v>
          </cell>
        </row>
        <row r="31">
          <cell r="C31">
            <v>0</v>
          </cell>
        </row>
        <row r="32">
          <cell r="C32">
            <v>217.63499999999999</v>
          </cell>
        </row>
        <row r="33">
          <cell r="C33">
            <v>191.16199999999998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6.5820000000000007</v>
          </cell>
        </row>
        <row r="40">
          <cell r="C40">
            <v>5.0039999999999996</v>
          </cell>
        </row>
        <row r="41">
          <cell r="C41">
            <v>0</v>
          </cell>
        </row>
        <row r="42">
          <cell r="C42">
            <v>138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343.41499999999996</v>
          </cell>
        </row>
      </sheetData>
      <sheetData sheetId="4"/>
      <sheetData sheetId="5"/>
      <sheetData sheetId="6"/>
      <sheetData sheetId="7">
        <row r="7">
          <cell r="N7">
            <v>133.07</v>
          </cell>
          <cell r="O7">
            <v>129.97999999999999</v>
          </cell>
          <cell r="P7">
            <v>135.65</v>
          </cell>
          <cell r="Q7">
            <v>138.21</v>
          </cell>
          <cell r="R7">
            <v>194.99</v>
          </cell>
          <cell r="S7">
            <v>222.5</v>
          </cell>
          <cell r="T7">
            <v>238.72</v>
          </cell>
          <cell r="U7">
            <v>227.2</v>
          </cell>
          <cell r="V7">
            <v>195.96</v>
          </cell>
          <cell r="W7">
            <v>176.24</v>
          </cell>
          <cell r="X7">
            <v>180.13</v>
          </cell>
          <cell r="Y7">
            <v>127.55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133.07</v>
          </cell>
          <cell r="O7">
            <v>129.97999999999999</v>
          </cell>
          <cell r="P7">
            <v>135.65</v>
          </cell>
          <cell r="Q7">
            <v>138.21</v>
          </cell>
          <cell r="R7">
            <v>194.99</v>
          </cell>
          <cell r="S7">
            <v>222.5</v>
          </cell>
          <cell r="T7">
            <v>238.72</v>
          </cell>
          <cell r="U7">
            <v>227.2</v>
          </cell>
          <cell r="V7">
            <v>195.96</v>
          </cell>
          <cell r="W7">
            <v>176.24</v>
          </cell>
          <cell r="X7">
            <v>180.13</v>
          </cell>
          <cell r="Y7">
            <v>127.55</v>
          </cell>
        </row>
        <row r="31">
          <cell r="R31">
            <v>14</v>
          </cell>
        </row>
        <row r="35">
          <cell r="R35">
            <v>16.666</v>
          </cell>
        </row>
        <row r="36">
          <cell r="R36">
            <v>13.111000000000001</v>
          </cell>
        </row>
        <row r="57">
          <cell r="N57">
            <v>0.42</v>
          </cell>
          <cell r="P57">
            <v>0.2</v>
          </cell>
          <cell r="Q57">
            <v>1.52</v>
          </cell>
          <cell r="R57">
            <v>7.21</v>
          </cell>
          <cell r="S57">
            <v>1.98</v>
          </cell>
          <cell r="T57">
            <v>3.12</v>
          </cell>
          <cell r="U57">
            <v>2</v>
          </cell>
          <cell r="V57">
            <v>4.09</v>
          </cell>
          <cell r="W57">
            <v>5.24</v>
          </cell>
          <cell r="X57">
            <v>6.75</v>
          </cell>
          <cell r="Y57">
            <v>7.84</v>
          </cell>
        </row>
        <row r="63">
          <cell r="N63">
            <v>24.452000000000002</v>
          </cell>
          <cell r="O63">
            <v>23.212</v>
          </cell>
          <cell r="P63">
            <v>21.933</v>
          </cell>
          <cell r="Q63">
            <v>20.128</v>
          </cell>
          <cell r="R63">
            <v>18.295000000000002</v>
          </cell>
          <cell r="S63">
            <v>18.085999999999999</v>
          </cell>
          <cell r="T63">
            <v>18.018999999999998</v>
          </cell>
          <cell r="U63">
            <v>17.475999999999999</v>
          </cell>
          <cell r="V63">
            <v>16.129000000000001</v>
          </cell>
          <cell r="W63">
            <v>14.579000000000001</v>
          </cell>
          <cell r="X63">
            <v>13.202999999999999</v>
          </cell>
          <cell r="Y63">
            <v>12.122999999999999</v>
          </cell>
        </row>
        <row r="64">
          <cell r="N64">
            <v>13.161000000000001</v>
          </cell>
          <cell r="O64">
            <v>12.925000000000001</v>
          </cell>
          <cell r="P64">
            <v>9.536999999999999</v>
          </cell>
          <cell r="Q64">
            <v>10.601000000000001</v>
          </cell>
          <cell r="R64">
            <v>19.654</v>
          </cell>
          <cell r="S64">
            <v>17.751999999999999</v>
          </cell>
          <cell r="T64">
            <v>18.794</v>
          </cell>
          <cell r="U64">
            <v>14.888</v>
          </cell>
          <cell r="V64">
            <v>16.530999999999999</v>
          </cell>
          <cell r="W64">
            <v>18.021999999999998</v>
          </cell>
          <cell r="X64">
            <v>21.094999999999999</v>
          </cell>
          <cell r="Y64">
            <v>18.201999999999998</v>
          </cell>
        </row>
      </sheetData>
      <sheetData sheetId="17">
        <row r="57">
          <cell r="N57">
            <v>37.550000000000004</v>
          </cell>
          <cell r="O57">
            <v>35.531000000000006</v>
          </cell>
          <cell r="P57">
            <v>29.882999999999999</v>
          </cell>
          <cell r="Q57">
            <v>31.158000000000001</v>
          </cell>
          <cell r="R57">
            <v>4.4399999999999995</v>
          </cell>
          <cell r="S57">
            <v>20.193999999999999</v>
          </cell>
          <cell r="T57">
            <v>24.001999999999999</v>
          </cell>
          <cell r="U57">
            <v>29.382000000000001</v>
          </cell>
          <cell r="V57">
            <v>36.575999999999993</v>
          </cell>
          <cell r="W57">
            <v>37.728999999999999</v>
          </cell>
          <cell r="X57">
            <v>22.067999999999998</v>
          </cell>
          <cell r="Y57">
            <v>34.902000000000001</v>
          </cell>
        </row>
        <row r="63">
          <cell r="N63">
            <v>0.48299999999999998</v>
          </cell>
          <cell r="O63">
            <v>0.60599999999999998</v>
          </cell>
          <cell r="P63">
            <v>0.50800000000000001</v>
          </cell>
          <cell r="Q63">
            <v>0.26800000000000002</v>
          </cell>
          <cell r="R63">
            <v>0.29499999999999998</v>
          </cell>
          <cell r="S63">
            <v>0.26300000000000001</v>
          </cell>
          <cell r="T63">
            <v>0.253</v>
          </cell>
          <cell r="U63">
            <v>0.25700000000000001</v>
          </cell>
          <cell r="V63">
            <v>0.17399999999999999</v>
          </cell>
          <cell r="W63">
            <v>0.112</v>
          </cell>
          <cell r="X63">
            <v>0.1</v>
          </cell>
          <cell r="Y63">
            <v>3.2629999999999999</v>
          </cell>
        </row>
        <row r="64">
          <cell r="P64">
            <v>1.2789999999999999</v>
          </cell>
          <cell r="Q64">
            <v>0.82299999999999995</v>
          </cell>
          <cell r="R64">
            <v>1.8009999999999999</v>
          </cell>
          <cell r="S64">
            <v>1.101</v>
          </cell>
        </row>
        <row r="74">
          <cell r="R74">
            <v>82.4</v>
          </cell>
          <cell r="S74">
            <v>16.3</v>
          </cell>
          <cell r="T74">
            <v>15.7</v>
          </cell>
          <cell r="U74">
            <v>4.7</v>
          </cell>
          <cell r="X74">
            <v>18.899999999999999</v>
          </cell>
        </row>
      </sheetData>
      <sheetData sheetId="18">
        <row r="7">
          <cell r="N7">
            <v>133.07</v>
          </cell>
          <cell r="O7">
            <v>129.97999999999999</v>
          </cell>
          <cell r="P7">
            <v>135.65</v>
          </cell>
          <cell r="Q7">
            <v>138.21</v>
          </cell>
          <cell r="R7">
            <v>194.99</v>
          </cell>
          <cell r="S7">
            <v>222.5</v>
          </cell>
          <cell r="T7">
            <v>238.72</v>
          </cell>
          <cell r="U7">
            <v>227.2</v>
          </cell>
          <cell r="V7">
            <v>195.96</v>
          </cell>
          <cell r="W7">
            <v>176.24</v>
          </cell>
          <cell r="X7">
            <v>180.13</v>
          </cell>
          <cell r="Y7">
            <v>127.55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44497</v>
          </cell>
        </row>
        <row r="4">
          <cell r="B4">
            <v>44497</v>
          </cell>
        </row>
        <row r="5">
          <cell r="B5">
            <v>44497</v>
          </cell>
        </row>
        <row r="6">
          <cell r="B6">
            <v>44497</v>
          </cell>
        </row>
        <row r="7">
          <cell r="B7">
            <v>44497</v>
          </cell>
        </row>
        <row r="8">
          <cell r="B8">
            <v>44497</v>
          </cell>
        </row>
        <row r="9">
          <cell r="B9">
            <v>44497</v>
          </cell>
        </row>
        <row r="10">
          <cell r="B10">
            <v>44497</v>
          </cell>
        </row>
        <row r="11">
          <cell r="B11">
            <v>44497</v>
          </cell>
        </row>
        <row r="12">
          <cell r="B12">
            <v>44497</v>
          </cell>
        </row>
        <row r="13">
          <cell r="B13">
            <v>44497</v>
          </cell>
        </row>
        <row r="14">
          <cell r="B14">
            <v>44497</v>
          </cell>
        </row>
        <row r="15">
          <cell r="B15">
            <v>44497</v>
          </cell>
        </row>
        <row r="16">
          <cell r="B16">
            <v>44497</v>
          </cell>
        </row>
      </sheetData>
      <sheetData sheetId="41">
        <row r="2">
          <cell r="C2">
            <v>44500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38.033000000000001</v>
      </c>
      <c r="O4" s="18">
        <v>36.136999999999993</v>
      </c>
      <c r="P4" s="18">
        <v>31.669999999999998</v>
      </c>
      <c r="Q4" s="18">
        <v>32.249000000000002</v>
      </c>
      <c r="R4" s="18">
        <v>88.936000000000007</v>
      </c>
      <c r="S4" s="18">
        <v>37.817999999999998</v>
      </c>
      <c r="T4" s="18">
        <v>39.933</v>
      </c>
      <c r="U4" s="18">
        <v>34.363999999999997</v>
      </c>
      <c r="V4" s="18">
        <v>36.75</v>
      </c>
      <c r="W4" s="18">
        <v>37.841000000000008</v>
      </c>
      <c r="X4" s="18">
        <v>41.047999999999995</v>
      </c>
      <c r="Y4" s="18">
        <v>38.164999999999999</v>
      </c>
      <c r="Z4" s="19"/>
      <c r="AA4" s="20">
        <f>SUM(B4:Z4)</f>
        <v>492.94400000000002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133.07</v>
      </c>
      <c r="O7" s="28">
        <v>129.97999999999999</v>
      </c>
      <c r="P7" s="28">
        <v>135.65</v>
      </c>
      <c r="Q7" s="28">
        <v>138.21</v>
      </c>
      <c r="R7" s="28">
        <v>194.99</v>
      </c>
      <c r="S7" s="28">
        <v>222.5</v>
      </c>
      <c r="T7" s="28">
        <v>238.72</v>
      </c>
      <c r="U7" s="28">
        <v>227.2</v>
      </c>
      <c r="V7" s="28">
        <v>195.96</v>
      </c>
      <c r="W7" s="28">
        <v>176.24</v>
      </c>
      <c r="X7" s="28">
        <v>180.13</v>
      </c>
      <c r="Y7" s="28">
        <v>127.55</v>
      </c>
      <c r="Z7" s="29"/>
      <c r="AA7" s="30">
        <f>IF(SUM(GR_MAINLAND_MCP_SUM_SELL)&lt;&gt;0,AVERAGEIF(GR_MAINLAND_MCP_SUM_SELL,"&lt;&gt;"""),"")</f>
        <v>175.01666666666668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43.777000000000001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43.777000000000001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0.42</v>
      </c>
      <c r="O13" s="52"/>
      <c r="P13" s="52">
        <v>0.2</v>
      </c>
      <c r="Q13" s="52">
        <v>1.52</v>
      </c>
      <c r="R13" s="52">
        <v>7.21</v>
      </c>
      <c r="S13" s="52">
        <v>1.98</v>
      </c>
      <c r="T13" s="52">
        <v>3.12</v>
      </c>
      <c r="U13" s="52">
        <v>2</v>
      </c>
      <c r="V13" s="52">
        <v>4.09</v>
      </c>
      <c r="W13" s="52">
        <v>5.24</v>
      </c>
      <c r="X13" s="52">
        <v>6.75</v>
      </c>
      <c r="Y13" s="52">
        <v>7.84</v>
      </c>
      <c r="Z13" s="53"/>
      <c r="AA13" s="54">
        <f>SUM(B13:Z13)</f>
        <v>40.370000000000005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0.42</v>
      </c>
      <c r="O14" s="57">
        <f t="shared" si="0"/>
        <v>0</v>
      </c>
      <c r="P14" s="57">
        <f t="shared" si="0"/>
        <v>0.2</v>
      </c>
      <c r="Q14" s="57">
        <f t="shared" si="0"/>
        <v>1.52</v>
      </c>
      <c r="R14" s="57">
        <f t="shared" si="0"/>
        <v>50.987000000000002</v>
      </c>
      <c r="S14" s="57">
        <f t="shared" si="0"/>
        <v>1.98</v>
      </c>
      <c r="T14" s="57">
        <f t="shared" si="0"/>
        <v>3.12</v>
      </c>
      <c r="U14" s="57">
        <f t="shared" si="0"/>
        <v>2</v>
      </c>
      <c r="V14" s="57">
        <f t="shared" si="0"/>
        <v>4.09</v>
      </c>
      <c r="W14" s="57">
        <f t="shared" si="0"/>
        <v>5.24</v>
      </c>
      <c r="X14" s="57">
        <f t="shared" si="0"/>
        <v>6.75</v>
      </c>
      <c r="Y14" s="57">
        <f t="shared" si="0"/>
        <v>7.84</v>
      </c>
      <c r="Z14" s="58" t="str">
        <f t="shared" si="0"/>
        <v/>
      </c>
      <c r="AA14" s="59">
        <f>SUM(AA9:AA13)</f>
        <v>84.147000000000006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24.452000000000002</v>
      </c>
      <c r="O18" s="72">
        <v>23.212</v>
      </c>
      <c r="P18" s="72">
        <v>21.933</v>
      </c>
      <c r="Q18" s="72">
        <v>20.128</v>
      </c>
      <c r="R18" s="72">
        <v>18.295000000000002</v>
      </c>
      <c r="S18" s="72">
        <v>18.085999999999999</v>
      </c>
      <c r="T18" s="72">
        <v>18.018999999999998</v>
      </c>
      <c r="U18" s="72">
        <v>17.475999999999999</v>
      </c>
      <c r="V18" s="72">
        <v>16.129000000000001</v>
      </c>
      <c r="W18" s="72">
        <v>14.579000000000001</v>
      </c>
      <c r="X18" s="72">
        <v>13.202999999999999</v>
      </c>
      <c r="Y18" s="72">
        <v>12.122999999999999</v>
      </c>
      <c r="Z18" s="73"/>
      <c r="AA18" s="74">
        <f>SUM(B18:Z18)</f>
        <v>217.63499999999999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13.161000000000001</v>
      </c>
      <c r="O19" s="76">
        <v>12.925000000000001</v>
      </c>
      <c r="P19" s="76">
        <v>9.536999999999999</v>
      </c>
      <c r="Q19" s="76">
        <v>10.601000000000001</v>
      </c>
      <c r="R19" s="76">
        <v>19.654</v>
      </c>
      <c r="S19" s="76">
        <v>17.751999999999999</v>
      </c>
      <c r="T19" s="76">
        <v>18.794</v>
      </c>
      <c r="U19" s="76">
        <v>14.888</v>
      </c>
      <c r="V19" s="76">
        <v>16.530999999999999</v>
      </c>
      <c r="W19" s="76">
        <v>18.021999999999998</v>
      </c>
      <c r="X19" s="76">
        <v>21.094999999999999</v>
      </c>
      <c r="Y19" s="76">
        <v>18.201999999999998</v>
      </c>
      <c r="Z19" s="73"/>
      <c r="AA19" s="74">
        <f>SUM(B19:Z19)</f>
        <v>191.16199999999998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37.613</v>
      </c>
      <c r="O22" s="83">
        <f t="shared" si="1"/>
        <v>36.137</v>
      </c>
      <c r="P22" s="83">
        <f t="shared" si="1"/>
        <v>31.47</v>
      </c>
      <c r="Q22" s="83">
        <f t="shared" si="1"/>
        <v>30.728999999999999</v>
      </c>
      <c r="R22" s="83">
        <f t="shared" si="1"/>
        <v>37.948999999999998</v>
      </c>
      <c r="S22" s="83">
        <f t="shared" si="1"/>
        <v>35.837999999999994</v>
      </c>
      <c r="T22" s="83">
        <f t="shared" si="1"/>
        <v>36.813000000000002</v>
      </c>
      <c r="U22" s="83">
        <f t="shared" si="1"/>
        <v>32.363999999999997</v>
      </c>
      <c r="V22" s="83">
        <f t="shared" si="1"/>
        <v>32.659999999999997</v>
      </c>
      <c r="W22" s="83">
        <f t="shared" si="1"/>
        <v>32.600999999999999</v>
      </c>
      <c r="X22" s="83">
        <f t="shared" si="1"/>
        <v>34.298000000000002</v>
      </c>
      <c r="Y22" s="83">
        <f t="shared" si="1"/>
        <v>30.324999999999996</v>
      </c>
      <c r="Z22" s="84" t="str">
        <f t="shared" si="1"/>
        <v/>
      </c>
      <c r="AA22" s="85">
        <f>SUM(AA17:AA21)</f>
        <v>408.79699999999997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38.033000000000001</v>
      </c>
      <c r="O26" s="72">
        <v>36.137</v>
      </c>
      <c r="P26" s="72">
        <v>31.67</v>
      </c>
      <c r="Q26" s="72">
        <v>32.249000000000002</v>
      </c>
      <c r="R26" s="72">
        <v>88.936000000000007</v>
      </c>
      <c r="S26" s="72">
        <v>37.817999999999998</v>
      </c>
      <c r="T26" s="72">
        <v>39.933</v>
      </c>
      <c r="U26" s="72">
        <v>34.363999999999997</v>
      </c>
      <c r="V26" s="72">
        <v>36.75</v>
      </c>
      <c r="W26" s="72">
        <v>37.841000000000001</v>
      </c>
      <c r="X26" s="72">
        <v>41.048000000000002</v>
      </c>
      <c r="Y26" s="72">
        <v>38.164999999999999</v>
      </c>
      <c r="Z26" s="73"/>
      <c r="AA26" s="74">
        <f>SUM(B26:Z26)</f>
        <v>492.94400000000002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38.033000000000001</v>
      </c>
      <c r="O28" s="57">
        <f t="shared" si="2"/>
        <v>36.137</v>
      </c>
      <c r="P28" s="57">
        <f t="shared" si="2"/>
        <v>31.67</v>
      </c>
      <c r="Q28" s="57">
        <f t="shared" si="2"/>
        <v>32.249000000000002</v>
      </c>
      <c r="R28" s="57">
        <f t="shared" si="2"/>
        <v>88.936000000000007</v>
      </c>
      <c r="S28" s="57">
        <f t="shared" si="2"/>
        <v>37.817999999999998</v>
      </c>
      <c r="T28" s="57">
        <f t="shared" si="2"/>
        <v>39.933</v>
      </c>
      <c r="U28" s="57">
        <f t="shared" si="2"/>
        <v>34.363999999999997</v>
      </c>
      <c r="V28" s="57">
        <f t="shared" si="2"/>
        <v>36.75</v>
      </c>
      <c r="W28" s="57">
        <f t="shared" si="2"/>
        <v>37.841000000000001</v>
      </c>
      <c r="X28" s="57">
        <f t="shared" si="2"/>
        <v>41.048000000000002</v>
      </c>
      <c r="Y28" s="57">
        <f t="shared" si="2"/>
        <v>38.164999999999999</v>
      </c>
      <c r="Z28" s="58" t="str">
        <f t="shared" si="2"/>
        <v/>
      </c>
      <c r="AA28" s="59">
        <f>SUM(AA25:AA27)</f>
        <v>492.94400000000002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38.033000000000001</v>
      </c>
      <c r="O47" s="83">
        <f t="shared" si="8"/>
        <v>36.137</v>
      </c>
      <c r="P47" s="83">
        <f t="shared" si="8"/>
        <v>31.669999999999998</v>
      </c>
      <c r="Q47" s="83">
        <f t="shared" si="8"/>
        <v>32.249000000000002</v>
      </c>
      <c r="R47" s="83">
        <f t="shared" si="8"/>
        <v>88.936000000000007</v>
      </c>
      <c r="S47" s="83">
        <f t="shared" si="8"/>
        <v>37.817999999999991</v>
      </c>
      <c r="T47" s="83">
        <f t="shared" si="8"/>
        <v>39.933</v>
      </c>
      <c r="U47" s="83">
        <f t="shared" si="8"/>
        <v>34.363999999999997</v>
      </c>
      <c r="V47" s="83">
        <f t="shared" si="8"/>
        <v>36.75</v>
      </c>
      <c r="W47" s="83">
        <f t="shared" si="8"/>
        <v>37.841000000000001</v>
      </c>
      <c r="X47" s="83">
        <f t="shared" si="8"/>
        <v>41.048000000000002</v>
      </c>
      <c r="Y47" s="83">
        <f t="shared" si="8"/>
        <v>38.164999999999992</v>
      </c>
      <c r="Z47" s="84" t="str">
        <f t="shared" si="8"/>
        <v/>
      </c>
      <c r="AA47" s="100">
        <f>SUM(B47:Z47)</f>
        <v>492.94399999999996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38.033000000000001</v>
      </c>
      <c r="O4" s="18">
        <v>36.137</v>
      </c>
      <c r="P4" s="18">
        <v>31.67</v>
      </c>
      <c r="Q4" s="18">
        <v>32.248999999999995</v>
      </c>
      <c r="R4" s="18">
        <v>88.936000000000007</v>
      </c>
      <c r="S4" s="18">
        <v>37.858000000000004</v>
      </c>
      <c r="T4" s="18">
        <v>39.954999999999998</v>
      </c>
      <c r="U4" s="18">
        <v>34.338999999999999</v>
      </c>
      <c r="V4" s="18">
        <v>36.749999999999993</v>
      </c>
      <c r="W4" s="18">
        <v>37.841000000000001</v>
      </c>
      <c r="X4" s="18">
        <v>41.067999999999998</v>
      </c>
      <c r="Y4" s="18">
        <v>38.165000000000006</v>
      </c>
      <c r="Z4" s="19"/>
      <c r="AA4" s="20">
        <f>SUM(B4:Z4)</f>
        <v>493.00100000000003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133.07</v>
      </c>
      <c r="O7" s="28">
        <v>129.97999999999999</v>
      </c>
      <c r="P7" s="28">
        <v>135.65</v>
      </c>
      <c r="Q7" s="28">
        <v>138.21</v>
      </c>
      <c r="R7" s="28">
        <v>194.99</v>
      </c>
      <c r="S7" s="28">
        <v>222.5</v>
      </c>
      <c r="T7" s="28">
        <v>238.72</v>
      </c>
      <c r="U7" s="28">
        <v>227.2</v>
      </c>
      <c r="V7" s="28">
        <v>195.96</v>
      </c>
      <c r="W7" s="28">
        <v>176.24</v>
      </c>
      <c r="X7" s="28">
        <v>180.13</v>
      </c>
      <c r="Y7" s="28">
        <v>127.55</v>
      </c>
      <c r="Z7" s="29"/>
      <c r="AA7" s="30">
        <v>175.01666666666668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37.550000000000004</v>
      </c>
      <c r="O13" s="52">
        <v>35.531000000000006</v>
      </c>
      <c r="P13" s="52">
        <v>29.882999999999999</v>
      </c>
      <c r="Q13" s="52">
        <v>31.158000000000001</v>
      </c>
      <c r="R13" s="52">
        <v>4.4399999999999995</v>
      </c>
      <c r="S13" s="52">
        <v>20.193999999999999</v>
      </c>
      <c r="T13" s="52">
        <v>24.001999999999999</v>
      </c>
      <c r="U13" s="52">
        <v>29.382000000000001</v>
      </c>
      <c r="V13" s="52">
        <v>36.575999999999993</v>
      </c>
      <c r="W13" s="52">
        <v>37.728999999999999</v>
      </c>
      <c r="X13" s="52">
        <v>22.067999999999998</v>
      </c>
      <c r="Y13" s="52">
        <v>34.902000000000001</v>
      </c>
      <c r="Z13" s="53"/>
      <c r="AA13" s="54">
        <f>SUM(B13:Z13)</f>
        <v>343.41499999999996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37.550000000000004</v>
      </c>
      <c r="O14" s="57">
        <f t="shared" si="0"/>
        <v>35.531000000000006</v>
      </c>
      <c r="P14" s="57">
        <f t="shared" si="0"/>
        <v>29.882999999999999</v>
      </c>
      <c r="Q14" s="57">
        <f t="shared" si="0"/>
        <v>31.158000000000001</v>
      </c>
      <c r="R14" s="57">
        <f t="shared" si="0"/>
        <v>4.4399999999999995</v>
      </c>
      <c r="S14" s="57">
        <f t="shared" si="0"/>
        <v>20.193999999999999</v>
      </c>
      <c r="T14" s="57">
        <f t="shared" si="0"/>
        <v>24.001999999999999</v>
      </c>
      <c r="U14" s="57">
        <f t="shared" si="0"/>
        <v>29.382000000000001</v>
      </c>
      <c r="V14" s="57">
        <f t="shared" si="0"/>
        <v>36.575999999999993</v>
      </c>
      <c r="W14" s="57">
        <f t="shared" si="0"/>
        <v>37.728999999999999</v>
      </c>
      <c r="X14" s="57">
        <f t="shared" si="0"/>
        <v>22.067999999999998</v>
      </c>
      <c r="Y14" s="57">
        <f t="shared" si="0"/>
        <v>34.902000000000001</v>
      </c>
      <c r="Z14" s="58" t="str">
        <f t="shared" si="0"/>
        <v/>
      </c>
      <c r="AA14" s="59">
        <f>SUM(AA9:AA13)</f>
        <v>343.41499999999996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0.48299999999999998</v>
      </c>
      <c r="O18" s="72">
        <v>0.60599999999999998</v>
      </c>
      <c r="P18" s="72">
        <v>0.50800000000000001</v>
      </c>
      <c r="Q18" s="72">
        <v>0.26800000000000002</v>
      </c>
      <c r="R18" s="72">
        <v>0.29499999999999998</v>
      </c>
      <c r="S18" s="72">
        <v>0.26300000000000001</v>
      </c>
      <c r="T18" s="72">
        <v>0.253</v>
      </c>
      <c r="U18" s="72">
        <v>0.25700000000000001</v>
      </c>
      <c r="V18" s="72">
        <v>0.17399999999999999</v>
      </c>
      <c r="W18" s="72">
        <v>0.112</v>
      </c>
      <c r="X18" s="72">
        <v>0.1</v>
      </c>
      <c r="Y18" s="72">
        <v>3.2629999999999999</v>
      </c>
      <c r="Z18" s="73"/>
      <c r="AA18" s="74">
        <f>SUM(B18:Z18)</f>
        <v>6.5820000000000007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1.2789999999999999</v>
      </c>
      <c r="Q19" s="76">
        <v>0.82299999999999995</v>
      </c>
      <c r="R19" s="76">
        <v>1.8009999999999999</v>
      </c>
      <c r="S19" s="76">
        <v>1.101</v>
      </c>
      <c r="T19" s="76"/>
      <c r="U19" s="76"/>
      <c r="V19" s="76"/>
      <c r="W19" s="76"/>
      <c r="X19" s="76"/>
      <c r="Y19" s="76"/>
      <c r="Z19" s="73"/>
      <c r="AA19" s="74">
        <f>SUM(B19:Z19)</f>
        <v>5.0039999999999996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0.48299999999999998</v>
      </c>
      <c r="O22" s="83">
        <f t="shared" si="1"/>
        <v>0.60599999999999998</v>
      </c>
      <c r="P22" s="83">
        <f t="shared" si="1"/>
        <v>1.7869999999999999</v>
      </c>
      <c r="Q22" s="83">
        <f t="shared" si="1"/>
        <v>1.091</v>
      </c>
      <c r="R22" s="83">
        <f t="shared" si="1"/>
        <v>2.0960000000000001</v>
      </c>
      <c r="S22" s="83">
        <f t="shared" si="1"/>
        <v>1.3639999999999999</v>
      </c>
      <c r="T22" s="83">
        <f t="shared" si="1"/>
        <v>0.253</v>
      </c>
      <c r="U22" s="83">
        <f t="shared" si="1"/>
        <v>0.25700000000000001</v>
      </c>
      <c r="V22" s="83">
        <f t="shared" si="1"/>
        <v>0.17399999999999999</v>
      </c>
      <c r="W22" s="83">
        <f t="shared" si="1"/>
        <v>0.112</v>
      </c>
      <c r="X22" s="83">
        <f t="shared" si="1"/>
        <v>0.1</v>
      </c>
      <c r="Y22" s="83">
        <f t="shared" si="1"/>
        <v>3.2629999999999999</v>
      </c>
      <c r="Z22" s="84">
        <f t="shared" si="1"/>
        <v>0</v>
      </c>
      <c r="AA22" s="85">
        <f t="shared" si="1"/>
        <v>11.586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38.033000000000001</v>
      </c>
      <c r="O26" s="72">
        <v>36.137</v>
      </c>
      <c r="P26" s="72">
        <v>31.67</v>
      </c>
      <c r="Q26" s="72">
        <v>32.249000000000002</v>
      </c>
      <c r="R26" s="72">
        <v>6.5359999999999996</v>
      </c>
      <c r="S26" s="72">
        <v>21.558</v>
      </c>
      <c r="T26" s="72">
        <v>24.254999999999999</v>
      </c>
      <c r="U26" s="72">
        <v>29.638999999999999</v>
      </c>
      <c r="V26" s="72">
        <v>36.75</v>
      </c>
      <c r="W26" s="72">
        <v>37.841000000000001</v>
      </c>
      <c r="X26" s="72">
        <v>22.167999999999999</v>
      </c>
      <c r="Y26" s="72">
        <v>38.164999999999999</v>
      </c>
      <c r="Z26" s="73"/>
      <c r="AA26" s="74">
        <f>SUM(B26:Z26)</f>
        <v>355.00100000000003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38.033000000000001</v>
      </c>
      <c r="O28" s="57">
        <f t="shared" si="2"/>
        <v>36.137</v>
      </c>
      <c r="P28" s="57">
        <f t="shared" si="2"/>
        <v>31.67</v>
      </c>
      <c r="Q28" s="57">
        <f t="shared" si="2"/>
        <v>32.249000000000002</v>
      </c>
      <c r="R28" s="57">
        <f t="shared" si="2"/>
        <v>6.5359999999999996</v>
      </c>
      <c r="S28" s="57">
        <f t="shared" si="2"/>
        <v>21.558</v>
      </c>
      <c r="T28" s="57">
        <f t="shared" si="2"/>
        <v>24.254999999999999</v>
      </c>
      <c r="U28" s="57">
        <f t="shared" si="2"/>
        <v>29.638999999999999</v>
      </c>
      <c r="V28" s="57">
        <f t="shared" si="2"/>
        <v>36.75</v>
      </c>
      <c r="W28" s="57">
        <f t="shared" si="2"/>
        <v>37.841000000000001</v>
      </c>
      <c r="X28" s="57">
        <f t="shared" si="2"/>
        <v>22.167999999999999</v>
      </c>
      <c r="Y28" s="57">
        <f t="shared" si="2"/>
        <v>38.164999999999999</v>
      </c>
      <c r="Z28" s="58">
        <f t="shared" si="2"/>
        <v>0</v>
      </c>
      <c r="AA28" s="59">
        <f t="shared" si="2"/>
        <v>355.00100000000003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82.4</v>
      </c>
      <c r="S35" s="94">
        <v>16.3</v>
      </c>
      <c r="T35" s="94">
        <v>15.7</v>
      </c>
      <c r="U35" s="94">
        <v>4.7</v>
      </c>
      <c r="V35" s="94"/>
      <c r="W35" s="94"/>
      <c r="X35" s="94">
        <v>18.899999999999999</v>
      </c>
      <c r="Y35" s="94"/>
      <c r="Z35" s="95"/>
      <c r="AA35" s="74">
        <f t="shared" si="3"/>
        <v>138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82.4</v>
      </c>
      <c r="S36" s="83">
        <f t="shared" si="4"/>
        <v>16.3</v>
      </c>
      <c r="T36" s="83">
        <f t="shared" si="4"/>
        <v>15.7</v>
      </c>
      <c r="U36" s="83">
        <f t="shared" si="4"/>
        <v>4.7</v>
      </c>
      <c r="V36" s="83">
        <f t="shared" si="4"/>
        <v>0</v>
      </c>
      <c r="W36" s="83">
        <f t="shared" si="4"/>
        <v>0</v>
      </c>
      <c r="X36" s="83">
        <f t="shared" si="4"/>
        <v>18.899999999999999</v>
      </c>
      <c r="Y36" s="83">
        <f t="shared" si="4"/>
        <v>0</v>
      </c>
      <c r="Z36" s="84">
        <f t="shared" si="4"/>
        <v>0</v>
      </c>
      <c r="AA36" s="85">
        <f t="shared" si="3"/>
        <v>138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82.4</v>
      </c>
      <c r="S43" s="94">
        <v>16.3</v>
      </c>
      <c r="T43" s="94">
        <v>15.7</v>
      </c>
      <c r="U43" s="94">
        <v>4.7</v>
      </c>
      <c r="V43" s="94"/>
      <c r="W43" s="94"/>
      <c r="X43" s="94">
        <v>18.899999999999999</v>
      </c>
      <c r="Y43" s="94"/>
      <c r="Z43" s="95"/>
      <c r="AA43" s="74">
        <f t="shared" si="5"/>
        <v>138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82.4</v>
      </c>
      <c r="S44" s="83">
        <f t="shared" si="6"/>
        <v>16.3</v>
      </c>
      <c r="T44" s="83">
        <f t="shared" si="6"/>
        <v>15.7</v>
      </c>
      <c r="U44" s="83">
        <f t="shared" si="6"/>
        <v>4.7</v>
      </c>
      <c r="V44" s="83">
        <f t="shared" si="6"/>
        <v>0</v>
      </c>
      <c r="W44" s="83">
        <f t="shared" si="6"/>
        <v>0</v>
      </c>
      <c r="X44" s="83">
        <f t="shared" si="6"/>
        <v>18.899999999999999</v>
      </c>
      <c r="Y44" s="83">
        <f t="shared" si="6"/>
        <v>0</v>
      </c>
      <c r="Z44" s="84">
        <f t="shared" si="6"/>
        <v>0</v>
      </c>
      <c r="AA44" s="85">
        <f t="shared" si="5"/>
        <v>138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38.033000000000001</v>
      </c>
      <c r="O47" s="83">
        <f t="shared" si="8"/>
        <v>36.137000000000008</v>
      </c>
      <c r="P47" s="83">
        <f t="shared" si="8"/>
        <v>31.669999999999998</v>
      </c>
      <c r="Q47" s="83">
        <f t="shared" si="8"/>
        <v>32.249000000000002</v>
      </c>
      <c r="R47" s="83">
        <f t="shared" si="8"/>
        <v>88.936000000000007</v>
      </c>
      <c r="S47" s="83">
        <f t="shared" si="8"/>
        <v>37.858000000000004</v>
      </c>
      <c r="T47" s="83">
        <f t="shared" si="8"/>
        <v>39.954999999999998</v>
      </c>
      <c r="U47" s="83">
        <f t="shared" si="8"/>
        <v>34.339000000000006</v>
      </c>
      <c r="V47" s="83">
        <f t="shared" si="8"/>
        <v>36.749999999999993</v>
      </c>
      <c r="W47" s="83">
        <f t="shared" si="8"/>
        <v>37.841000000000001</v>
      </c>
      <c r="X47" s="83">
        <f t="shared" si="8"/>
        <v>41.067999999999998</v>
      </c>
      <c r="Y47" s="83">
        <f t="shared" si="8"/>
        <v>38.164999999999999</v>
      </c>
      <c r="Z47" s="84">
        <f t="shared" si="8"/>
        <v>0</v>
      </c>
      <c r="AA47" s="100">
        <f>SUM(B47:Z47)</f>
        <v>493.00100000000003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82.4</v>
      </c>
      <c r="S4" s="18">
        <v>16.3</v>
      </c>
      <c r="T4" s="18">
        <v>15.7</v>
      </c>
      <c r="U4" s="18">
        <v>4.7</v>
      </c>
      <c r="V4" s="18"/>
      <c r="W4" s="18"/>
      <c r="X4" s="18">
        <v>18.899999999999999</v>
      </c>
      <c r="Y4" s="18"/>
      <c r="Z4" s="19"/>
      <c r="AA4" s="107">
        <f>SUM(B4:Z4)</f>
        <v>138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133.07</v>
      </c>
      <c r="O7" s="113">
        <v>129.97999999999999</v>
      </c>
      <c r="P7" s="113">
        <v>135.65</v>
      </c>
      <c r="Q7" s="113">
        <v>138.21</v>
      </c>
      <c r="R7" s="113">
        <v>194.99</v>
      </c>
      <c r="S7" s="113">
        <v>222.5</v>
      </c>
      <c r="T7" s="113">
        <v>238.72</v>
      </c>
      <c r="U7" s="113">
        <v>227.2</v>
      </c>
      <c r="V7" s="113">
        <v>195.96</v>
      </c>
      <c r="W7" s="113">
        <v>176.24</v>
      </c>
      <c r="X7" s="113">
        <v>180.13</v>
      </c>
      <c r="Y7" s="113">
        <v>127.55</v>
      </c>
      <c r="Z7" s="114"/>
      <c r="AA7" s="115">
        <v>175.01666666666668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>
        <v>82.4</v>
      </c>
      <c r="S23" s="129">
        <v>16.3</v>
      </c>
      <c r="T23" s="129">
        <v>15.7</v>
      </c>
      <c r="U23" s="129">
        <v>4.7</v>
      </c>
      <c r="V23" s="125"/>
      <c r="W23" s="129"/>
      <c r="X23" s="129">
        <v>18.899999999999999</v>
      </c>
      <c r="Y23" s="129"/>
      <c r="Z23" s="127"/>
      <c r="AA23" s="128">
        <f t="shared" si="2"/>
        <v>138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82.4</v>
      </c>
      <c r="S24" s="131">
        <f t="shared" si="3"/>
        <v>16.3</v>
      </c>
      <c r="T24" s="131">
        <f t="shared" si="3"/>
        <v>15.7</v>
      </c>
      <c r="U24" s="131">
        <f t="shared" si="3"/>
        <v>4.7</v>
      </c>
      <c r="V24" s="131">
        <f t="shared" si="3"/>
        <v>0</v>
      </c>
      <c r="W24" s="131">
        <f t="shared" si="3"/>
        <v>0</v>
      </c>
      <c r="X24" s="131">
        <f t="shared" si="3"/>
        <v>18.899999999999999</v>
      </c>
      <c r="Y24" s="131">
        <f t="shared" si="3"/>
        <v>0</v>
      </c>
      <c r="Z24" s="132" t="str">
        <f t="shared" si="3"/>
        <v/>
      </c>
      <c r="AA24" s="85">
        <f t="shared" si="2"/>
        <v>138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2021-10-29T08:18:55Z</dcterms:created>
  <dcterms:modified xsi:type="dcterms:W3CDTF">2021-10-29T08:18:56Z</dcterms:modified>
</cp:coreProperties>
</file>