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<sst xmlns="http://schemas.openxmlformats.org/spreadsheetml/2006/main" count="109" uniqueCount="48">
  <si>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28/10/2021 11:23:25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</si>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</sst>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7.03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19.736999999999998</c:v>
                </c:pt>
                <c:pt idx="13">
                  <c:v>22.538999999999998</c:v>
                </c:pt>
                <c:pt idx="14">
                  <c:v>20.548999999999999</c:v>
                </c:pt>
                <c:pt idx="15">
                  <c:v>17.814999999999998</c:v>
                </c:pt>
                <c:pt idx="16">
                  <c:v>12.148999999999999</c:v>
                </c:pt>
                <c:pt idx="17">
                  <c:v>9.6989999999999998</c:v>
                </c:pt>
                <c:pt idx="18">
                  <c:v>10.816000000000001</c:v>
                </c:pt>
                <c:pt idx="19">
                  <c:v>8.7119999999999997</c:v>
                </c:pt>
                <c:pt idx="20">
                  <c:v>8.9239999999999995</c:v>
                </c:pt>
                <c:pt idx="21">
                  <c:v>8.6720000000000006</c:v>
                </c:pt>
                <c:pt idx="22">
                  <c:v>18.616999999999997</c:v>
                </c:pt>
                <c:pt idx="23">
                  <c:v>8.157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2736632"/>
        <c:axId val="389878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51.577999999999996</c:v>
                </c:pt>
                <c:pt idx="13">
                  <c:v>59.398000000000003</c:v>
                </c:pt>
                <c:pt idx="14">
                  <c:v>97.238</c:v>
                </c:pt>
                <c:pt idx="15">
                  <c:v>120.393</c:v>
                </c:pt>
                <c:pt idx="16">
                  <c:v>271.71999999999997</c:v>
                </c:pt>
                <c:pt idx="17">
                  <c:v>259.649</c:v>
                </c:pt>
                <c:pt idx="18">
                  <c:v>142.774</c:v>
                </c:pt>
                <c:pt idx="19">
                  <c:v>158.34399999999999</c:v>
                </c:pt>
                <c:pt idx="20">
                  <c:v>104.17899999999999</c:v>
                </c:pt>
                <c:pt idx="21">
                  <c:v>69.467999999999989</c:v>
                </c:pt>
                <c:pt idx="22">
                  <c:v>75.256000000000014</c:v>
                </c:pt>
                <c:pt idx="23">
                  <c:v>60.431999999999995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736632"/>
        <c:axId val="389878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122.22</c:v>
                </c:pt>
                <c:pt idx="13">
                  <c:v>121.99</c:v>
                </c:pt>
                <c:pt idx="14">
                  <c:v>122.04</c:v>
                </c:pt>
                <c:pt idx="15">
                  <c:v>163.18</c:v>
                </c:pt>
                <c:pt idx="16">
                  <c:v>214.91</c:v>
                </c:pt>
                <c:pt idx="17">
                  <c:v>239.9</c:v>
                </c:pt>
                <c:pt idx="18">
                  <c:v>249</c:v>
                </c:pt>
                <c:pt idx="19">
                  <c:v>253.45</c:v>
                </c:pt>
                <c:pt idx="20">
                  <c:v>224</c:v>
                </c:pt>
                <c:pt idx="21">
                  <c:v>215.05</c:v>
                </c:pt>
                <c:pt idx="22">
                  <c:v>208.04</c:v>
                </c:pt>
                <c:pt idx="23">
                  <c:v>157.75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879440"/>
        <c:axId val="389879048"/>
      </c:lineChart>
      <c:catAx>
        <c:axId val="412736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878656"/>
        <c:crosses val="autoZero"/>
        <c:auto val="1"/>
        <c:lblAlgn val="ctr"/>
        <c:lblOffset val="100"/>
        <c:noMultiLvlLbl val="0"/>
      </c:catAx>
      <c:valAx>
        <c:axId val="38987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736632"/>
        <c:crosses val="autoZero"/>
        <c:crossBetween val="between"/>
      </c:valAx>
      <c:valAx>
        <c:axId val="389879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879440"/>
        <c:crosses val="max"/>
        <c:crossBetween val="between"/>
      </c:valAx>
      <c:catAx>
        <c:axId val="389879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879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44497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7.03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166.386</v>
          </cell>
        </row>
        <row r="31">
          <cell r="C31">
            <v>0</v>
          </cell>
        </row>
        <row r="32">
          <cell r="C32">
            <v>752.697</v>
          </cell>
        </row>
        <row r="33">
          <cell r="C33">
            <v>544.31200000000001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3.9549999999999996</v>
          </cell>
        </row>
        <row r="40">
          <cell r="C40">
            <v>77.150000000000006</v>
          </cell>
        </row>
        <row r="41">
          <cell r="C41">
            <v>0</v>
          </cell>
        </row>
        <row r="42">
          <cell r="C42">
            <v>507.90000000000003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613.1149999999999</v>
          </cell>
        </row>
        <row r="46">
          <cell r="C46">
            <v>0</v>
          </cell>
        </row>
        <row r="47">
          <cell r="C47">
            <v>268.30900000000003</v>
          </cell>
        </row>
      </sheetData>
      <sheetData sheetId="4"/>
      <sheetData sheetId="5"/>
      <sheetData sheetId="6"/>
      <sheetData sheetId="7">
        <row r="7">
          <cell r="N7">
            <v>122.22</v>
          </cell>
          <cell r="O7">
            <v>121.99</v>
          </cell>
          <cell r="P7">
            <v>122.04</v>
          </cell>
          <cell r="Q7">
            <v>163.18</v>
          </cell>
          <cell r="R7">
            <v>214.91</v>
          </cell>
          <cell r="S7">
            <v>239.9</v>
          </cell>
          <cell r="T7">
            <v>249</v>
          </cell>
          <cell r="U7">
            <v>253.45</v>
          </cell>
          <cell r="V7">
            <v>224</v>
          </cell>
          <cell r="W7">
            <v>215.05</v>
          </cell>
          <cell r="X7">
            <v>208.04</v>
          </cell>
          <cell r="Y7">
            <v>157.75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122.22</v>
          </cell>
          <cell r="O7">
            <v>121.99</v>
          </cell>
          <cell r="P7">
            <v>122.04</v>
          </cell>
          <cell r="Q7">
            <v>163.18</v>
          </cell>
          <cell r="R7">
            <v>214.91</v>
          </cell>
          <cell r="S7">
            <v>239.9</v>
          </cell>
          <cell r="T7">
            <v>249</v>
          </cell>
          <cell r="U7">
            <v>253.45</v>
          </cell>
          <cell r="V7">
            <v>224</v>
          </cell>
          <cell r="W7">
            <v>215.05</v>
          </cell>
          <cell r="X7">
            <v>208.04</v>
          </cell>
          <cell r="Y7">
            <v>157.75</v>
          </cell>
        </row>
        <row r="35">
          <cell r="U35">
            <v>7.03</v>
          </cell>
        </row>
        <row r="57">
          <cell r="N57">
            <v>19.736999999999998</v>
          </cell>
          <cell r="O57">
            <v>22.538999999999998</v>
          </cell>
          <cell r="P57">
            <v>20.548999999999999</v>
          </cell>
          <cell r="Q57">
            <v>17.814999999999998</v>
          </cell>
          <cell r="R57">
            <v>12.148999999999999</v>
          </cell>
          <cell r="S57">
            <v>9.6989999999999998</v>
          </cell>
          <cell r="T57">
            <v>10.816000000000001</v>
          </cell>
          <cell r="U57">
            <v>8.7119999999999997</v>
          </cell>
          <cell r="V57">
            <v>8.9239999999999995</v>
          </cell>
          <cell r="W57">
            <v>8.6720000000000006</v>
          </cell>
          <cell r="X57">
            <v>18.616999999999997</v>
          </cell>
          <cell r="Y57">
            <v>8.157</v>
          </cell>
        </row>
        <row r="63">
          <cell r="N63">
            <v>29.527999999999999</v>
          </cell>
          <cell r="O63">
            <v>28.117000000000001</v>
          </cell>
          <cell r="P63">
            <v>62.475999999999999</v>
          </cell>
          <cell r="Q63">
            <v>82.606999999999999</v>
          </cell>
          <cell r="R63">
            <v>91.495999999999995</v>
          </cell>
          <cell r="S63">
            <v>86.616</v>
          </cell>
          <cell r="T63">
            <v>86.575000000000003</v>
          </cell>
          <cell r="U63">
            <v>81.307000000000002</v>
          </cell>
          <cell r="V63">
            <v>68.650000000000006</v>
          </cell>
          <cell r="W63">
            <v>51.031999999999996</v>
          </cell>
          <cell r="X63">
            <v>45.603999999999999</v>
          </cell>
          <cell r="Y63">
            <v>38.689</v>
          </cell>
        </row>
        <row r="64">
          <cell r="N64">
            <v>2.3130000000000002</v>
          </cell>
          <cell r="O64">
            <v>8.7420000000000009</v>
          </cell>
          <cell r="P64">
            <v>14.213000000000001</v>
          </cell>
          <cell r="Q64">
            <v>19.971</v>
          </cell>
          <cell r="R64">
            <v>168.07499999999996</v>
          </cell>
          <cell r="S64">
            <v>163.31499999999997</v>
          </cell>
          <cell r="T64">
            <v>45.399000000000001</v>
          </cell>
          <cell r="U64">
            <v>61.247999999999998</v>
          </cell>
          <cell r="V64">
            <v>26.606999999999999</v>
          </cell>
          <cell r="W64">
            <v>9.7769999999999992</v>
          </cell>
          <cell r="X64">
            <v>11.065999999999999</v>
          </cell>
          <cell r="Y64">
            <v>13.586000000000002</v>
          </cell>
        </row>
      </sheetData>
      <sheetData sheetId="17">
        <row r="23">
          <cell r="T23">
            <v>5</v>
          </cell>
          <cell r="U23">
            <v>5</v>
          </cell>
          <cell r="V23">
            <v>5</v>
          </cell>
          <cell r="W23">
            <v>5</v>
          </cell>
          <cell r="X23">
            <v>5</v>
          </cell>
          <cell r="Y23">
            <v>5</v>
          </cell>
        </row>
        <row r="27">
          <cell r="N27">
            <v>9.327</v>
          </cell>
          <cell r="O27">
            <v>27.021999999999998</v>
          </cell>
          <cell r="P27">
            <v>65.832999999999998</v>
          </cell>
          <cell r="Q27">
            <v>92.088999999999999</v>
          </cell>
          <cell r="R27">
            <v>149.63999999999999</v>
          </cell>
          <cell r="S27">
            <v>147.93799999999999</v>
          </cell>
          <cell r="T27">
            <v>31.75</v>
          </cell>
          <cell r="U27">
            <v>46.305</v>
          </cell>
          <cell r="V27">
            <v>13.211</v>
          </cell>
        </row>
        <row r="57">
          <cell r="N57">
            <v>39.978000000000002</v>
          </cell>
          <cell r="O57">
            <v>31.728000000000002</v>
          </cell>
          <cell r="P57">
            <v>30.849</v>
          </cell>
          <cell r="Q57">
            <v>27.96</v>
          </cell>
          <cell r="R57">
            <v>22.896999999999998</v>
          </cell>
          <cell r="S57">
            <v>22.114000000000001</v>
          </cell>
          <cell r="T57">
            <v>18.32</v>
          </cell>
          <cell r="U57">
            <v>8.202</v>
          </cell>
          <cell r="V57">
            <v>27.542000000000002</v>
          </cell>
          <cell r="W57">
            <v>1.6919999999999999</v>
          </cell>
          <cell r="X57">
            <v>7.452</v>
          </cell>
          <cell r="Y57">
            <v>29.575000000000003</v>
          </cell>
        </row>
        <row r="63">
          <cell r="N63">
            <v>0.86</v>
          </cell>
          <cell r="O63">
            <v>0.64800000000000002</v>
          </cell>
          <cell r="P63">
            <v>0.55600000000000005</v>
          </cell>
          <cell r="Q63">
            <v>0.34399999999999997</v>
          </cell>
          <cell r="R63">
            <v>0.28599999999999998</v>
          </cell>
          <cell r="S63">
            <v>0.23899999999999999</v>
          </cell>
          <cell r="T63">
            <v>0.223</v>
          </cell>
          <cell r="U63">
            <v>0.223</v>
          </cell>
          <cell r="V63">
            <v>0.22600000000000001</v>
          </cell>
          <cell r="W63">
            <v>0.19800000000000001</v>
          </cell>
          <cell r="X63">
            <v>0.152</v>
          </cell>
        </row>
        <row r="64">
          <cell r="N64">
            <v>1.413</v>
          </cell>
          <cell r="R64">
            <v>9.7000000000000003E-2</v>
          </cell>
          <cell r="S64">
            <v>4.4580000000000002</v>
          </cell>
          <cell r="T64">
            <v>5.181</v>
          </cell>
          <cell r="U64">
            <v>3.0140000000000002</v>
          </cell>
          <cell r="W64">
            <v>28.078000000000003</v>
          </cell>
          <cell r="X64">
            <v>9.0519999999999996</v>
          </cell>
          <cell r="Y64">
            <v>25.856999999999999</v>
          </cell>
        </row>
        <row r="74">
          <cell r="R74">
            <v>98.8</v>
          </cell>
          <cell r="S74">
            <v>84.9</v>
          </cell>
          <cell r="T74">
            <v>82.3</v>
          </cell>
          <cell r="U74">
            <v>95.6</v>
          </cell>
          <cell r="V74">
            <v>58.2</v>
          </cell>
          <cell r="W74">
            <v>34.5</v>
          </cell>
          <cell r="X74">
            <v>53.6</v>
          </cell>
        </row>
      </sheetData>
      <sheetData sheetId="18">
        <row r="7">
          <cell r="N7">
            <v>122.22</v>
          </cell>
          <cell r="O7">
            <v>121.99</v>
          </cell>
          <cell r="P7">
            <v>122.04</v>
          </cell>
          <cell r="Q7">
            <v>163.18</v>
          </cell>
          <cell r="R7">
            <v>214.91</v>
          </cell>
          <cell r="S7">
            <v>239.9</v>
          </cell>
          <cell r="T7">
            <v>249</v>
          </cell>
          <cell r="U7">
            <v>253.45</v>
          </cell>
          <cell r="V7">
            <v>224</v>
          </cell>
          <cell r="W7">
            <v>215.05</v>
          </cell>
          <cell r="X7">
            <v>208.04</v>
          </cell>
          <cell r="Y7">
            <v>157.75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MOH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44492</v>
          </cell>
        </row>
        <row r="4">
          <cell r="B4">
            <v>44492</v>
          </cell>
        </row>
        <row r="5">
          <cell r="B5">
            <v>44492</v>
          </cell>
        </row>
        <row r="6">
          <cell r="B6">
            <v>44492</v>
          </cell>
        </row>
        <row r="7">
          <cell r="B7">
            <v>44492</v>
          </cell>
        </row>
        <row r="8">
          <cell r="B8">
            <v>44492</v>
          </cell>
        </row>
        <row r="9">
          <cell r="B9">
            <v>44492</v>
          </cell>
        </row>
        <row r="10">
          <cell r="B10">
            <v>44492</v>
          </cell>
        </row>
        <row r="11">
          <cell r="B11">
            <v>44492</v>
          </cell>
        </row>
        <row r="12">
          <cell r="B12">
            <v>44492</v>
          </cell>
        </row>
        <row r="13">
          <cell r="B13">
            <v>44492</v>
          </cell>
        </row>
        <row r="14">
          <cell r="B14">
            <v>44492</v>
          </cell>
        </row>
        <row r="15">
          <cell r="B15">
            <v>44492</v>
          </cell>
        </row>
        <row r="16">
          <cell r="B16">
            <v>44492</v>
          </cell>
        </row>
      </sheetData>
      <sheetData sheetId="41">
        <row r="2">
          <cell r="C2">
            <v>44499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51.578000000000003</v>
      </c>
      <c r="O4" s="18">
        <v>59.398000000000003</v>
      </c>
      <c r="P4" s="18">
        <v>97.237999999999985</v>
      </c>
      <c r="Q4" s="18">
        <v>120.393</v>
      </c>
      <c r="R4" s="18">
        <v>271.71999999999997</v>
      </c>
      <c r="S4" s="18">
        <v>259.63</v>
      </c>
      <c r="T4" s="18">
        <v>142.79000000000002</v>
      </c>
      <c r="U4" s="18">
        <v>158.29700000000003</v>
      </c>
      <c r="V4" s="18">
        <v>104.181</v>
      </c>
      <c r="W4" s="18">
        <v>69.480999999999995</v>
      </c>
      <c r="X4" s="18">
        <v>75.287000000000006</v>
      </c>
      <c r="Y4" s="18">
        <v>60.431999999999995</v>
      </c>
      <c r="Z4" s="19"/>
      <c r="AA4" s="20">
        <f>SUM(B4:Z4)</f>
        <v>1470.4250000000002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122.22</v>
      </c>
      <c r="O7" s="28">
        <v>121.99</v>
      </c>
      <c r="P7" s="28">
        <v>122.04</v>
      </c>
      <c r="Q7" s="28">
        <v>163.18</v>
      </c>
      <c r="R7" s="28">
        <v>214.91</v>
      </c>
      <c r="S7" s="28">
        <v>239.9</v>
      </c>
      <c r="T7" s="28">
        <v>249</v>
      </c>
      <c r="U7" s="28">
        <v>253.45</v>
      </c>
      <c r="V7" s="28">
        <v>224</v>
      </c>
      <c r="W7" s="28">
        <v>215.05</v>
      </c>
      <c r="X7" s="28">
        <v>208.04</v>
      </c>
      <c r="Y7" s="28">
        <v>157.75</v>
      </c>
      <c r="Z7" s="29"/>
      <c r="AA7" s="30">
        <f>IF(SUM(GR_MAINLAND_MCP_SUM_SELL)&lt;&gt;0,AVERAGEIF(GR_MAINLAND_MCP_SUM_SELL,"&lt;&gt;"""),"")</f>
        <v>190.96083333333334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7.03</v>
      </c>
      <c r="V11" s="47"/>
      <c r="W11" s="47"/>
      <c r="X11" s="47"/>
      <c r="Y11" s="47"/>
      <c r="Z11" s="48"/>
      <c r="AA11" s="49">
        <f>SUM(B11:Z11)</f>
        <v>7.03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19.736999999999998</v>
      </c>
      <c r="O13" s="52">
        <v>22.538999999999998</v>
      </c>
      <c r="P13" s="52">
        <v>20.548999999999999</v>
      </c>
      <c r="Q13" s="52">
        <v>17.814999999999998</v>
      </c>
      <c r="R13" s="52">
        <v>12.148999999999999</v>
      </c>
      <c r="S13" s="52">
        <v>9.6989999999999998</v>
      </c>
      <c r="T13" s="52">
        <v>10.816000000000001</v>
      </c>
      <c r="U13" s="52">
        <v>8.7119999999999997</v>
      </c>
      <c r="V13" s="52">
        <v>8.9239999999999995</v>
      </c>
      <c r="W13" s="52">
        <v>8.6720000000000006</v>
      </c>
      <c r="X13" s="52">
        <v>18.616999999999997</v>
      </c>
      <c r="Y13" s="52">
        <v>8.157</v>
      </c>
      <c r="Z13" s="53"/>
      <c r="AA13" s="54">
        <f>SUM(B13:Z13)</f>
        <v>166.386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19.736999999999998</v>
      </c>
      <c r="O14" s="57">
        <f t="shared" si="0"/>
        <v>22.538999999999998</v>
      </c>
      <c r="P14" s="57">
        <f t="shared" si="0"/>
        <v>20.548999999999999</v>
      </c>
      <c r="Q14" s="57">
        <f t="shared" si="0"/>
        <v>17.814999999999998</v>
      </c>
      <c r="R14" s="57">
        <f t="shared" si="0"/>
        <v>12.148999999999999</v>
      </c>
      <c r="S14" s="57">
        <f t="shared" si="0"/>
        <v>9.6989999999999998</v>
      </c>
      <c r="T14" s="57">
        <f t="shared" si="0"/>
        <v>10.816000000000001</v>
      </c>
      <c r="U14" s="57">
        <f t="shared" si="0"/>
        <v>15.742000000000001</v>
      </c>
      <c r="V14" s="57">
        <f t="shared" si="0"/>
        <v>8.9239999999999995</v>
      </c>
      <c r="W14" s="57">
        <f t="shared" si="0"/>
        <v>8.6720000000000006</v>
      </c>
      <c r="X14" s="57">
        <f t="shared" si="0"/>
        <v>18.616999999999997</v>
      </c>
      <c r="Y14" s="57">
        <f t="shared" si="0"/>
        <v>8.157</v>
      </c>
      <c r="Z14" s="58" t="str">
        <f t="shared" si="0"/>
        <v/>
      </c>
      <c r="AA14" s="59">
        <f>SUM(AA9:AA13)</f>
        <v>173.416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29.527999999999999</v>
      </c>
      <c r="O18" s="72">
        <v>28.117000000000001</v>
      </c>
      <c r="P18" s="72">
        <v>62.475999999999999</v>
      </c>
      <c r="Q18" s="72">
        <v>82.606999999999999</v>
      </c>
      <c r="R18" s="72">
        <v>91.495999999999995</v>
      </c>
      <c r="S18" s="72">
        <v>86.616</v>
      </c>
      <c r="T18" s="72">
        <v>86.575000000000003</v>
      </c>
      <c r="U18" s="72">
        <v>81.307000000000002</v>
      </c>
      <c r="V18" s="72">
        <v>68.650000000000006</v>
      </c>
      <c r="W18" s="72">
        <v>51.031999999999996</v>
      </c>
      <c r="X18" s="72">
        <v>45.603999999999999</v>
      </c>
      <c r="Y18" s="72">
        <v>38.689</v>
      </c>
      <c r="Z18" s="73"/>
      <c r="AA18" s="74">
        <f>SUM(B18:Z18)</f>
        <v>752.697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2.3130000000000002</v>
      </c>
      <c r="O19" s="76">
        <v>8.7420000000000009</v>
      </c>
      <c r="P19" s="76">
        <v>14.213000000000001</v>
      </c>
      <c r="Q19" s="76">
        <v>19.971</v>
      </c>
      <c r="R19" s="76">
        <v>168.07499999999996</v>
      </c>
      <c r="S19" s="76">
        <v>163.31499999999997</v>
      </c>
      <c r="T19" s="76">
        <v>45.399000000000001</v>
      </c>
      <c r="U19" s="76">
        <v>61.247999999999998</v>
      </c>
      <c r="V19" s="76">
        <v>26.606999999999999</v>
      </c>
      <c r="W19" s="76">
        <v>9.7769999999999992</v>
      </c>
      <c r="X19" s="76">
        <v>11.065999999999999</v>
      </c>
      <c r="Y19" s="76">
        <v>13.586000000000002</v>
      </c>
      <c r="Z19" s="73"/>
      <c r="AA19" s="74">
        <f>SUM(B19:Z19)</f>
        <v>544.31200000000001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31.840999999999998</v>
      </c>
      <c r="O22" s="83">
        <f t="shared" si="1"/>
        <v>36.859000000000002</v>
      </c>
      <c r="P22" s="83">
        <f t="shared" si="1"/>
        <v>76.688999999999993</v>
      </c>
      <c r="Q22" s="83">
        <f t="shared" si="1"/>
        <v>102.578</v>
      </c>
      <c r="R22" s="83">
        <f t="shared" si="1"/>
        <v>259.57099999999997</v>
      </c>
      <c r="S22" s="83">
        <f t="shared" si="1"/>
        <v>249.93099999999998</v>
      </c>
      <c r="T22" s="83">
        <f t="shared" si="1"/>
        <v>131.97399999999999</v>
      </c>
      <c r="U22" s="83">
        <f t="shared" si="1"/>
        <v>142.55500000000001</v>
      </c>
      <c r="V22" s="83">
        <f t="shared" si="1"/>
        <v>95.257000000000005</v>
      </c>
      <c r="W22" s="83">
        <f t="shared" si="1"/>
        <v>60.808999999999997</v>
      </c>
      <c r="X22" s="83">
        <f t="shared" si="1"/>
        <v>56.67</v>
      </c>
      <c r="Y22" s="83">
        <f t="shared" si="1"/>
        <v>52.275000000000006</v>
      </c>
      <c r="Z22" s="84" t="str">
        <f t="shared" si="1"/>
        <v/>
      </c>
      <c r="AA22" s="85">
        <f>SUM(AA17:AA21)</f>
        <v>1297.009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51.578000000000003</v>
      </c>
      <c r="O26" s="72">
        <v>59.398000000000003</v>
      </c>
      <c r="P26" s="72">
        <v>97.238</v>
      </c>
      <c r="Q26" s="72">
        <v>120.393</v>
      </c>
      <c r="R26" s="72">
        <v>271.72000000000003</v>
      </c>
      <c r="S26" s="72">
        <v>259.63</v>
      </c>
      <c r="T26" s="72">
        <v>142.79</v>
      </c>
      <c r="U26" s="72">
        <v>158.297</v>
      </c>
      <c r="V26" s="72">
        <v>104.181</v>
      </c>
      <c r="W26" s="72">
        <v>69.480999999999995</v>
      </c>
      <c r="X26" s="72">
        <v>75.287000000000006</v>
      </c>
      <c r="Y26" s="72">
        <v>60.432000000000002</v>
      </c>
      <c r="Z26" s="73"/>
      <c r="AA26" s="74">
        <f>SUM(B26:Z26)</f>
        <v>1470.425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51.578000000000003</v>
      </c>
      <c r="O28" s="57">
        <f t="shared" si="2"/>
        <v>59.398000000000003</v>
      </c>
      <c r="P28" s="57">
        <f t="shared" si="2"/>
        <v>97.238</v>
      </c>
      <c r="Q28" s="57">
        <f t="shared" si="2"/>
        <v>120.393</v>
      </c>
      <c r="R28" s="57">
        <f t="shared" si="2"/>
        <v>271.72000000000003</v>
      </c>
      <c r="S28" s="57">
        <f t="shared" si="2"/>
        <v>259.63</v>
      </c>
      <c r="T28" s="57">
        <f t="shared" si="2"/>
        <v>142.79</v>
      </c>
      <c r="U28" s="57">
        <f t="shared" si="2"/>
        <v>158.297</v>
      </c>
      <c r="V28" s="57">
        <f t="shared" si="2"/>
        <v>104.181</v>
      </c>
      <c r="W28" s="57">
        <f t="shared" si="2"/>
        <v>69.480999999999995</v>
      </c>
      <c r="X28" s="57">
        <f t="shared" si="2"/>
        <v>75.287000000000006</v>
      </c>
      <c r="Y28" s="57">
        <f t="shared" si="2"/>
        <v>60.432000000000002</v>
      </c>
      <c r="Z28" s="58" t="str">
        <f t="shared" si="2"/>
        <v/>
      </c>
      <c r="AA28" s="59">
        <f>SUM(AA25:AA27)</f>
        <v>1470.425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51.577999999999996</v>
      </c>
      <c r="O47" s="83">
        <f t="shared" si="8"/>
        <v>59.397999999999996</v>
      </c>
      <c r="P47" s="83">
        <f t="shared" si="8"/>
        <v>97.238</v>
      </c>
      <c r="Q47" s="83">
        <f t="shared" si="8"/>
        <v>120.393</v>
      </c>
      <c r="R47" s="83">
        <f t="shared" si="8"/>
        <v>271.71999999999997</v>
      </c>
      <c r="S47" s="83">
        <f t="shared" si="8"/>
        <v>259.63</v>
      </c>
      <c r="T47" s="83">
        <f t="shared" si="8"/>
        <v>142.79</v>
      </c>
      <c r="U47" s="83">
        <f t="shared" si="8"/>
        <v>158.297</v>
      </c>
      <c r="V47" s="83">
        <f t="shared" si="8"/>
        <v>104.18100000000001</v>
      </c>
      <c r="W47" s="83">
        <f t="shared" si="8"/>
        <v>69.480999999999995</v>
      </c>
      <c r="X47" s="83">
        <f t="shared" si="8"/>
        <v>75.287000000000006</v>
      </c>
      <c r="Y47" s="83">
        <f t="shared" si="8"/>
        <v>60.432000000000002</v>
      </c>
      <c r="Z47" s="84" t="str">
        <f t="shared" si="8"/>
        <v/>
      </c>
      <c r="AA47" s="100">
        <f>SUM(B47:Z47)</f>
        <v>1470.425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51.577999999999996</v>
      </c>
      <c r="O4" s="18">
        <v>59.398000000000003</v>
      </c>
      <c r="P4" s="18">
        <v>97.238</v>
      </c>
      <c r="Q4" s="18">
        <v>120.393</v>
      </c>
      <c r="R4" s="18">
        <v>271.71999999999997</v>
      </c>
      <c r="S4" s="18">
        <v>259.649</v>
      </c>
      <c r="T4" s="18">
        <v>142.774</v>
      </c>
      <c r="U4" s="18">
        <v>158.34399999999999</v>
      </c>
      <c r="V4" s="18">
        <v>104.17899999999999</v>
      </c>
      <c r="W4" s="18">
        <v>69.467999999999989</v>
      </c>
      <c r="X4" s="18">
        <v>75.256000000000014</v>
      </c>
      <c r="Y4" s="18">
        <v>60.431999999999995</v>
      </c>
      <c r="Z4" s="19"/>
      <c r="AA4" s="20">
        <f>SUM(B4:Z4)</f>
        <v>1470.4290000000003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122.22</v>
      </c>
      <c r="O7" s="28">
        <v>121.99</v>
      </c>
      <c r="P7" s="28">
        <v>122.04</v>
      </c>
      <c r="Q7" s="28">
        <v>163.18</v>
      </c>
      <c r="R7" s="28">
        <v>214.91</v>
      </c>
      <c r="S7" s="28">
        <v>239.9</v>
      </c>
      <c r="T7" s="28">
        <v>249</v>
      </c>
      <c r="U7" s="28">
        <v>253.45</v>
      </c>
      <c r="V7" s="28">
        <v>224</v>
      </c>
      <c r="W7" s="28">
        <v>215.05</v>
      </c>
      <c r="X7" s="28">
        <v>208.04</v>
      </c>
      <c r="Y7" s="28">
        <v>157.75</v>
      </c>
      <c r="Z7" s="29"/>
      <c r="AA7" s="30">
        <v>190.96083333333334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9.327</v>
      </c>
      <c r="O11" s="47">
        <v>27.021999999999998</v>
      </c>
      <c r="P11" s="47">
        <v>65.832999999999998</v>
      </c>
      <c r="Q11" s="47">
        <v>92.088999999999999</v>
      </c>
      <c r="R11" s="47">
        <v>149.63999999999999</v>
      </c>
      <c r="S11" s="47">
        <v>147.93799999999999</v>
      </c>
      <c r="T11" s="47">
        <v>36.75</v>
      </c>
      <c r="U11" s="47">
        <v>51.305</v>
      </c>
      <c r="V11" s="47">
        <v>18.210999999999999</v>
      </c>
      <c r="W11" s="47">
        <v>5</v>
      </c>
      <c r="X11" s="47">
        <v>5</v>
      </c>
      <c r="Y11" s="47">
        <v>5</v>
      </c>
      <c r="Z11" s="48"/>
      <c r="AA11" s="49">
        <f>SUM(B11:Z11)</f>
        <v>613.1149999999999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39.978000000000002</v>
      </c>
      <c r="O13" s="52">
        <v>31.728000000000002</v>
      </c>
      <c r="P13" s="52">
        <v>30.849</v>
      </c>
      <c r="Q13" s="52">
        <v>27.96</v>
      </c>
      <c r="R13" s="52">
        <v>22.896999999999998</v>
      </c>
      <c r="S13" s="52">
        <v>22.114000000000001</v>
      </c>
      <c r="T13" s="52">
        <v>18.32</v>
      </c>
      <c r="U13" s="52">
        <v>8.202</v>
      </c>
      <c r="V13" s="52">
        <v>27.542000000000002</v>
      </c>
      <c r="W13" s="52">
        <v>1.6919999999999999</v>
      </c>
      <c r="X13" s="52">
        <v>7.452</v>
      </c>
      <c r="Y13" s="52">
        <v>29.575000000000003</v>
      </c>
      <c r="Z13" s="53"/>
      <c r="AA13" s="54">
        <f>SUM(B13:Z13)</f>
        <v>268.30900000000003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49.305</v>
      </c>
      <c r="O14" s="57">
        <f t="shared" si="0"/>
        <v>58.75</v>
      </c>
      <c r="P14" s="57">
        <f t="shared" si="0"/>
        <v>96.682000000000002</v>
      </c>
      <c r="Q14" s="57">
        <f t="shared" si="0"/>
        <v>120.04900000000001</v>
      </c>
      <c r="R14" s="57">
        <f t="shared" si="0"/>
        <v>172.53699999999998</v>
      </c>
      <c r="S14" s="57">
        <f t="shared" si="0"/>
        <v>170.05199999999999</v>
      </c>
      <c r="T14" s="57">
        <f t="shared" si="0"/>
        <v>55.07</v>
      </c>
      <c r="U14" s="57">
        <f t="shared" si="0"/>
        <v>59.506999999999998</v>
      </c>
      <c r="V14" s="57">
        <f t="shared" si="0"/>
        <v>45.753</v>
      </c>
      <c r="W14" s="57">
        <f t="shared" si="0"/>
        <v>6.6920000000000002</v>
      </c>
      <c r="X14" s="57">
        <f t="shared" si="0"/>
        <v>12.452</v>
      </c>
      <c r="Y14" s="57">
        <f t="shared" si="0"/>
        <v>34.575000000000003</v>
      </c>
      <c r="Z14" s="58" t="str">
        <f t="shared" si="0"/>
        <v/>
      </c>
      <c r="AA14" s="59">
        <f>SUM(AA9:AA13)</f>
        <v>881.42399999999998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0.86</v>
      </c>
      <c r="O18" s="72">
        <v>0.64800000000000002</v>
      </c>
      <c r="P18" s="72">
        <v>0.55600000000000005</v>
      </c>
      <c r="Q18" s="72">
        <v>0.34399999999999997</v>
      </c>
      <c r="R18" s="72">
        <v>0.28599999999999998</v>
      </c>
      <c r="S18" s="72">
        <v>0.23899999999999999</v>
      </c>
      <c r="T18" s="72">
        <v>0.223</v>
      </c>
      <c r="U18" s="72">
        <v>0.223</v>
      </c>
      <c r="V18" s="72">
        <v>0.22600000000000001</v>
      </c>
      <c r="W18" s="72">
        <v>0.19800000000000001</v>
      </c>
      <c r="X18" s="72">
        <v>0.152</v>
      </c>
      <c r="Y18" s="72"/>
      <c r="Z18" s="73"/>
      <c r="AA18" s="74">
        <f>SUM(B18:Z18)</f>
        <v>3.9549999999999996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1.413</v>
      </c>
      <c r="O19" s="76"/>
      <c r="P19" s="76"/>
      <c r="Q19" s="76"/>
      <c r="R19" s="76">
        <v>9.7000000000000003E-2</v>
      </c>
      <c r="S19" s="76">
        <v>4.4580000000000002</v>
      </c>
      <c r="T19" s="76">
        <v>5.181</v>
      </c>
      <c r="U19" s="76">
        <v>3.0140000000000002</v>
      </c>
      <c r="V19" s="76"/>
      <c r="W19" s="76">
        <v>28.078000000000003</v>
      </c>
      <c r="X19" s="76">
        <v>9.0519999999999996</v>
      </c>
      <c r="Y19" s="76">
        <v>25.856999999999999</v>
      </c>
      <c r="Z19" s="73"/>
      <c r="AA19" s="74">
        <f>SUM(B19:Z19)</f>
        <v>77.150000000000006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2.2730000000000001</v>
      </c>
      <c r="O22" s="83">
        <f t="shared" si="1"/>
        <v>0.64800000000000002</v>
      </c>
      <c r="P22" s="83">
        <f t="shared" si="1"/>
        <v>0.55600000000000005</v>
      </c>
      <c r="Q22" s="83">
        <f t="shared" si="1"/>
        <v>0.34399999999999997</v>
      </c>
      <c r="R22" s="83">
        <f t="shared" si="1"/>
        <v>0.38300000000000001</v>
      </c>
      <c r="S22" s="83">
        <f t="shared" si="1"/>
        <v>4.6970000000000001</v>
      </c>
      <c r="T22" s="83">
        <f t="shared" si="1"/>
        <v>5.4039999999999999</v>
      </c>
      <c r="U22" s="83">
        <f t="shared" si="1"/>
        <v>3.2370000000000001</v>
      </c>
      <c r="V22" s="83">
        <f t="shared" si="1"/>
        <v>0.22600000000000001</v>
      </c>
      <c r="W22" s="83">
        <f t="shared" si="1"/>
        <v>28.276000000000003</v>
      </c>
      <c r="X22" s="83">
        <f t="shared" si="1"/>
        <v>9.2039999999999988</v>
      </c>
      <c r="Y22" s="83">
        <f t="shared" si="1"/>
        <v>25.856999999999999</v>
      </c>
      <c r="Z22" s="84">
        <f t="shared" si="1"/>
        <v>0</v>
      </c>
      <c r="AA22" s="85">
        <f t="shared" si="1"/>
        <v>81.105000000000004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51.578000000000003</v>
      </c>
      <c r="O26" s="72">
        <v>59.398000000000003</v>
      </c>
      <c r="P26" s="72">
        <v>97.238</v>
      </c>
      <c r="Q26" s="72">
        <v>120.393</v>
      </c>
      <c r="R26" s="72">
        <v>172.92</v>
      </c>
      <c r="S26" s="72">
        <v>174.749</v>
      </c>
      <c r="T26" s="72">
        <v>60.473999999999997</v>
      </c>
      <c r="U26" s="72">
        <v>62.744</v>
      </c>
      <c r="V26" s="72">
        <v>45.978999999999999</v>
      </c>
      <c r="W26" s="72">
        <v>34.968000000000004</v>
      </c>
      <c r="X26" s="72">
        <v>21.655999999999999</v>
      </c>
      <c r="Y26" s="72">
        <v>60.432000000000002</v>
      </c>
      <c r="Z26" s="73"/>
      <c r="AA26" s="74">
        <f>SUM(B26:Z26)</f>
        <v>962.529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51.578000000000003</v>
      </c>
      <c r="O28" s="57">
        <f t="shared" si="2"/>
        <v>59.398000000000003</v>
      </c>
      <c r="P28" s="57">
        <f t="shared" si="2"/>
        <v>97.238</v>
      </c>
      <c r="Q28" s="57">
        <f t="shared" si="2"/>
        <v>120.393</v>
      </c>
      <c r="R28" s="57">
        <f t="shared" si="2"/>
        <v>172.92</v>
      </c>
      <c r="S28" s="57">
        <f t="shared" si="2"/>
        <v>174.749</v>
      </c>
      <c r="T28" s="57">
        <f t="shared" si="2"/>
        <v>60.473999999999997</v>
      </c>
      <c r="U28" s="57">
        <f t="shared" si="2"/>
        <v>62.744</v>
      </c>
      <c r="V28" s="57">
        <f t="shared" si="2"/>
        <v>45.978999999999999</v>
      </c>
      <c r="W28" s="57">
        <f t="shared" si="2"/>
        <v>34.968000000000004</v>
      </c>
      <c r="X28" s="57">
        <f t="shared" si="2"/>
        <v>21.655999999999999</v>
      </c>
      <c r="Y28" s="57">
        <f t="shared" si="2"/>
        <v>60.432000000000002</v>
      </c>
      <c r="Z28" s="58">
        <f t="shared" si="2"/>
        <v>0</v>
      </c>
      <c r="AA28" s="59">
        <f t="shared" si="2"/>
        <v>962.529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98.8</v>
      </c>
      <c r="S35" s="94">
        <v>84.9</v>
      </c>
      <c r="T35" s="94">
        <v>82.3</v>
      </c>
      <c r="U35" s="94">
        <v>95.6</v>
      </c>
      <c r="V35" s="94">
        <v>58.2</v>
      </c>
      <c r="W35" s="94">
        <v>34.5</v>
      </c>
      <c r="X35" s="94">
        <v>53.6</v>
      </c>
      <c r="Y35" s="94"/>
      <c r="Z35" s="95"/>
      <c r="AA35" s="74">
        <f t="shared" si="3"/>
        <v>507.90000000000003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98.8</v>
      </c>
      <c r="S36" s="83">
        <f t="shared" si="4"/>
        <v>84.9</v>
      </c>
      <c r="T36" s="83">
        <f t="shared" si="4"/>
        <v>82.3</v>
      </c>
      <c r="U36" s="83">
        <f t="shared" si="4"/>
        <v>95.6</v>
      </c>
      <c r="V36" s="83">
        <f t="shared" si="4"/>
        <v>58.2</v>
      </c>
      <c r="W36" s="83">
        <f t="shared" si="4"/>
        <v>34.5</v>
      </c>
      <c r="X36" s="83">
        <f t="shared" si="4"/>
        <v>53.6</v>
      </c>
      <c r="Y36" s="83">
        <f t="shared" si="4"/>
        <v>0</v>
      </c>
      <c r="Z36" s="84">
        <f t="shared" si="4"/>
        <v>0</v>
      </c>
      <c r="AA36" s="85">
        <f t="shared" si="3"/>
        <v>507.90000000000003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98.8</v>
      </c>
      <c r="S43" s="94">
        <v>84.9</v>
      </c>
      <c r="T43" s="94">
        <v>82.3</v>
      </c>
      <c r="U43" s="94">
        <v>95.6</v>
      </c>
      <c r="V43" s="94">
        <v>58.2</v>
      </c>
      <c r="W43" s="94">
        <v>34.5</v>
      </c>
      <c r="X43" s="94">
        <v>53.6</v>
      </c>
      <c r="Y43" s="94"/>
      <c r="Z43" s="95"/>
      <c r="AA43" s="74">
        <f t="shared" si="5"/>
        <v>507.90000000000003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98.8</v>
      </c>
      <c r="S44" s="83">
        <f t="shared" si="6"/>
        <v>84.9</v>
      </c>
      <c r="T44" s="83">
        <f t="shared" si="6"/>
        <v>82.3</v>
      </c>
      <c r="U44" s="83">
        <f t="shared" si="6"/>
        <v>95.6</v>
      </c>
      <c r="V44" s="83">
        <f t="shared" si="6"/>
        <v>58.2</v>
      </c>
      <c r="W44" s="83">
        <f t="shared" si="6"/>
        <v>34.5</v>
      </c>
      <c r="X44" s="83">
        <f t="shared" si="6"/>
        <v>53.6</v>
      </c>
      <c r="Y44" s="83">
        <f t="shared" si="6"/>
        <v>0</v>
      </c>
      <c r="Z44" s="84">
        <f t="shared" si="6"/>
        <v>0</v>
      </c>
      <c r="AA44" s="85">
        <f t="shared" si="5"/>
        <v>507.90000000000003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51.578000000000003</v>
      </c>
      <c r="O47" s="83">
        <f t="shared" si="8"/>
        <v>59.398000000000003</v>
      </c>
      <c r="P47" s="83">
        <f t="shared" si="8"/>
        <v>97.238</v>
      </c>
      <c r="Q47" s="83">
        <f t="shared" si="8"/>
        <v>120.393</v>
      </c>
      <c r="R47" s="83">
        <f t="shared" si="8"/>
        <v>271.71999999999997</v>
      </c>
      <c r="S47" s="83">
        <f t="shared" si="8"/>
        <v>259.649</v>
      </c>
      <c r="T47" s="83">
        <f t="shared" si="8"/>
        <v>142.774</v>
      </c>
      <c r="U47" s="83">
        <f t="shared" si="8"/>
        <v>158.34399999999999</v>
      </c>
      <c r="V47" s="83">
        <f t="shared" si="8"/>
        <v>104.179</v>
      </c>
      <c r="W47" s="83">
        <f t="shared" si="8"/>
        <v>69.468000000000004</v>
      </c>
      <c r="X47" s="83">
        <f t="shared" si="8"/>
        <v>75.256</v>
      </c>
      <c r="Y47" s="83">
        <f t="shared" si="8"/>
        <v>60.432000000000002</v>
      </c>
      <c r="Z47" s="84">
        <f t="shared" si="8"/>
        <v>0</v>
      </c>
      <c r="AA47" s="100">
        <f>SUM(B47:Z47)</f>
        <v>1470.4290000000003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98.8</v>
      </c>
      <c r="S4" s="18">
        <v>84.9</v>
      </c>
      <c r="T4" s="18">
        <v>82.3</v>
      </c>
      <c r="U4" s="18">
        <v>95.6</v>
      </c>
      <c r="V4" s="18">
        <v>58.2</v>
      </c>
      <c r="W4" s="18">
        <v>34.5</v>
      </c>
      <c r="X4" s="18">
        <v>53.6</v>
      </c>
      <c r="Y4" s="18"/>
      <c r="Z4" s="19"/>
      <c r="AA4" s="107">
        <f>SUM(B4:Z4)</f>
        <v>507.90000000000003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122.22</v>
      </c>
      <c r="O7" s="113">
        <v>121.99</v>
      </c>
      <c r="P7" s="113">
        <v>122.04</v>
      </c>
      <c r="Q7" s="113">
        <v>163.18</v>
      </c>
      <c r="R7" s="113">
        <v>214.91</v>
      </c>
      <c r="S7" s="113">
        <v>239.9</v>
      </c>
      <c r="T7" s="113">
        <v>249</v>
      </c>
      <c r="U7" s="113">
        <v>253.45</v>
      </c>
      <c r="V7" s="113">
        <v>224</v>
      </c>
      <c r="W7" s="113">
        <v>215.05</v>
      </c>
      <c r="X7" s="113">
        <v>208.04</v>
      </c>
      <c r="Y7" s="113">
        <v>157.75</v>
      </c>
      <c r="Z7" s="114"/>
      <c r="AA7" s="115">
        <v>190.96083333333334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>
        <v>98.8</v>
      </c>
      <c r="S23" s="129">
        <v>84.9</v>
      </c>
      <c r="T23" s="129">
        <v>82.3</v>
      </c>
      <c r="U23" s="129">
        <v>95.6</v>
      </c>
      <c r="V23" s="125">
        <v>58.2</v>
      </c>
      <c r="W23" s="129">
        <v>34.5</v>
      </c>
      <c r="X23" s="129">
        <v>53.6</v>
      </c>
      <c r="Y23" s="129"/>
      <c r="Z23" s="127"/>
      <c r="AA23" s="128">
        <f t="shared" si="2"/>
        <v>507.90000000000003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98.8</v>
      </c>
      <c r="S24" s="131">
        <f t="shared" si="3"/>
        <v>84.9</v>
      </c>
      <c r="T24" s="131">
        <f t="shared" si="3"/>
        <v>82.3</v>
      </c>
      <c r="U24" s="131">
        <f t="shared" si="3"/>
        <v>95.6</v>
      </c>
      <c r="V24" s="131">
        <f t="shared" si="3"/>
        <v>58.2</v>
      </c>
      <c r="W24" s="131">
        <f t="shared" si="3"/>
        <v>34.5</v>
      </c>
      <c r="X24" s="131">
        <f t="shared" si="3"/>
        <v>53.6</v>
      </c>
      <c r="Y24" s="131">
        <f t="shared" si="3"/>
        <v>0</v>
      </c>
      <c r="Z24" s="132" t="str">
        <f t="shared" si="3"/>
        <v/>
      </c>
      <c r="AA24" s="85">
        <f t="shared" si="2"/>
        <v>507.90000000000003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2021-10-28T08:23:25Z</dcterms:created>
  <dcterms:modified xsi:type="dcterms:W3CDTF">2021-10-28T08:23:25Z</dcterms:modified>
</cp:coreProperties>
</file>