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[1]SPOT_Orders_OverView_01!$A$28:$A$38</definedName>
    <definedName name="MKT_OVW_PARTICIPANTS_S">[1]SPOT_Orders_OverView_01!$A$5:$A$24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[1]RES_Portfolios!$C$10:$K$36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<sst xmlns="http://schemas.openxmlformats.org/spreadsheetml/2006/main" count="109" uniqueCount="48">
  <si>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27/10/2021 11:24:03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</si>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</sst>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5.4</c:v>
                </c:pt>
                <c:pt idx="18">
                  <c:v>0</c:v>
                </c:pt>
                <c:pt idx="19">
                  <c:v>0</c:v>
                </c:pt>
                <c:pt idx="20">
                  <c:v>8.1</c:v>
                </c:pt>
                <c:pt idx="21">
                  <c:v>6.6</c:v>
                </c:pt>
                <c:pt idx="22">
                  <c:v>24.8</c:v>
                </c:pt>
                <c:pt idx="23">
                  <c:v>31.4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9.8800000000000008</c:v>
                </c:pt>
                <c:pt idx="13">
                  <c:v>9.92</c:v>
                </c:pt>
                <c:pt idx="14">
                  <c:v>10.4</c:v>
                </c:pt>
                <c:pt idx="15">
                  <c:v>11.1</c:v>
                </c:pt>
                <c:pt idx="16">
                  <c:v>11.71</c:v>
                </c:pt>
                <c:pt idx="17">
                  <c:v>9.5</c:v>
                </c:pt>
                <c:pt idx="18">
                  <c:v>8.3800000000000008</c:v>
                </c:pt>
                <c:pt idx="19">
                  <c:v>7.6280000000000001</c:v>
                </c:pt>
                <c:pt idx="20">
                  <c:v>7.2650000000000006</c:v>
                </c:pt>
                <c:pt idx="21">
                  <c:v>7.16</c:v>
                </c:pt>
                <c:pt idx="22">
                  <c:v>3.49</c:v>
                </c:pt>
                <c:pt idx="23">
                  <c:v>3.6749999999999998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03989632"/>
        <c:axId val="5039900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21.989000000000001</c:v>
                </c:pt>
                <c:pt idx="13">
                  <c:v>23.875</c:v>
                </c:pt>
                <c:pt idx="14">
                  <c:v>26.993000000000002</c:v>
                </c:pt>
                <c:pt idx="15">
                  <c:v>23.243000000000002</c:v>
                </c:pt>
                <c:pt idx="16">
                  <c:v>21.692999999999998</c:v>
                </c:pt>
                <c:pt idx="17">
                  <c:v>20.205000000000002</c:v>
                </c:pt>
                <c:pt idx="18">
                  <c:v>21.784999999999997</c:v>
                </c:pt>
                <c:pt idx="19">
                  <c:v>19.902000000000001</c:v>
                </c:pt>
                <c:pt idx="20">
                  <c:v>24.634</c:v>
                </c:pt>
                <c:pt idx="21">
                  <c:v>21.023000000000003</c:v>
                </c:pt>
                <c:pt idx="22">
                  <c:v>32.664999999999999</c:v>
                </c:pt>
                <c:pt idx="23">
                  <c:v>36.397000000000006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3989632"/>
        <c:axId val="5039900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149.66</c:v>
                </c:pt>
                <c:pt idx="13">
                  <c:v>150.26</c:v>
                </c:pt>
                <c:pt idx="14">
                  <c:v>151.99</c:v>
                </c:pt>
                <c:pt idx="15">
                  <c:v>147.62</c:v>
                </c:pt>
                <c:pt idx="16">
                  <c:v>196.09</c:v>
                </c:pt>
                <c:pt idx="17">
                  <c:v>231</c:v>
                </c:pt>
                <c:pt idx="18">
                  <c:v>276.62</c:v>
                </c:pt>
                <c:pt idx="19">
                  <c:v>275.77</c:v>
                </c:pt>
                <c:pt idx="20">
                  <c:v>236.1</c:v>
                </c:pt>
                <c:pt idx="21">
                  <c:v>206</c:v>
                </c:pt>
                <c:pt idx="22">
                  <c:v>199</c:v>
                </c:pt>
                <c:pt idx="23">
                  <c:v>179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027848"/>
        <c:axId val="504027456"/>
      </c:lineChart>
      <c:catAx>
        <c:axId val="503989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3990024"/>
        <c:crosses val="autoZero"/>
        <c:auto val="1"/>
        <c:lblAlgn val="ctr"/>
        <c:lblOffset val="100"/>
        <c:noMultiLvlLbl val="0"/>
      </c:catAx>
      <c:valAx>
        <c:axId val="503990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3989632"/>
        <c:crosses val="autoZero"/>
        <c:crossBetween val="between"/>
      </c:valAx>
      <c:valAx>
        <c:axId val="504027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4027848"/>
        <c:crosses val="max"/>
        <c:crossBetween val="between"/>
      </c:valAx>
      <c:catAx>
        <c:axId val="504027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4027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44496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80.800000000000011</v>
          </cell>
        </row>
        <row r="30">
          <cell r="C30">
            <v>100.10799999999999</v>
          </cell>
        </row>
        <row r="31">
          <cell r="C31">
            <v>0</v>
          </cell>
        </row>
        <row r="32">
          <cell r="C32">
            <v>30.41</v>
          </cell>
        </row>
        <row r="33">
          <cell r="C33">
            <v>83.087000000000018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21.689999999999998</v>
          </cell>
        </row>
        <row r="40">
          <cell r="C40">
            <v>46.682000000000002</v>
          </cell>
        </row>
        <row r="41">
          <cell r="C41">
            <v>0</v>
          </cell>
        </row>
        <row r="42">
          <cell r="C42">
            <v>17.600000000000001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208.43199999999999</v>
          </cell>
        </row>
      </sheetData>
      <sheetData sheetId="4"/>
      <sheetData sheetId="5"/>
      <sheetData sheetId="6"/>
      <sheetData sheetId="7">
        <row r="7">
          <cell r="N7">
            <v>149.66</v>
          </cell>
          <cell r="O7">
            <v>150.26</v>
          </cell>
          <cell r="P7">
            <v>151.99</v>
          </cell>
          <cell r="Q7">
            <v>147.62</v>
          </cell>
          <cell r="R7">
            <v>196.09</v>
          </cell>
          <cell r="S7">
            <v>231</v>
          </cell>
          <cell r="T7">
            <v>276.62</v>
          </cell>
          <cell r="U7">
            <v>275.77</v>
          </cell>
          <cell r="V7">
            <v>236.1</v>
          </cell>
          <cell r="W7">
            <v>206</v>
          </cell>
          <cell r="X7">
            <v>199</v>
          </cell>
          <cell r="Y7">
            <v>179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149.66</v>
          </cell>
          <cell r="O7">
            <v>150.26</v>
          </cell>
          <cell r="P7">
            <v>151.99</v>
          </cell>
          <cell r="Q7">
            <v>147.62</v>
          </cell>
          <cell r="R7">
            <v>196.09</v>
          </cell>
          <cell r="S7">
            <v>231</v>
          </cell>
          <cell r="T7">
            <v>276.62</v>
          </cell>
          <cell r="U7">
            <v>275.77</v>
          </cell>
          <cell r="V7">
            <v>236.1</v>
          </cell>
          <cell r="W7">
            <v>206</v>
          </cell>
          <cell r="X7">
            <v>199</v>
          </cell>
          <cell r="Y7">
            <v>179</v>
          </cell>
        </row>
        <row r="57">
          <cell r="N57">
            <v>9.8800000000000008</v>
          </cell>
          <cell r="O57">
            <v>9.92</v>
          </cell>
          <cell r="P57">
            <v>10.4</v>
          </cell>
          <cell r="Q57">
            <v>11.1</v>
          </cell>
          <cell r="R57">
            <v>11.71</v>
          </cell>
          <cell r="S57">
            <v>9.5</v>
          </cell>
          <cell r="T57">
            <v>8.3800000000000008</v>
          </cell>
          <cell r="U57">
            <v>7.6280000000000001</v>
          </cell>
          <cell r="V57">
            <v>7.2650000000000006</v>
          </cell>
          <cell r="W57">
            <v>7.16</v>
          </cell>
          <cell r="X57">
            <v>3.49</v>
          </cell>
          <cell r="Y57">
            <v>3.6749999999999998</v>
          </cell>
        </row>
        <row r="63">
          <cell r="N63">
            <v>0.36099999999999999</v>
          </cell>
          <cell r="O63">
            <v>0.42599999999999999</v>
          </cell>
          <cell r="P63">
            <v>0.44500000000000001</v>
          </cell>
          <cell r="Q63">
            <v>0.35399999999999998</v>
          </cell>
          <cell r="R63">
            <v>4.4719999999999995</v>
          </cell>
          <cell r="S63">
            <v>0.35399999999999998</v>
          </cell>
          <cell r="T63">
            <v>5.3730000000000002</v>
          </cell>
          <cell r="U63">
            <v>4.2889999999999997</v>
          </cell>
          <cell r="V63">
            <v>3.2679999999999998</v>
          </cell>
          <cell r="W63">
            <v>5.3840000000000003</v>
          </cell>
          <cell r="X63">
            <v>4.3650000000000002</v>
          </cell>
          <cell r="Y63">
            <v>1.319</v>
          </cell>
        </row>
        <row r="64">
          <cell r="N64">
            <v>7.2410000000000005</v>
          </cell>
          <cell r="O64">
            <v>13.561000000000002</v>
          </cell>
          <cell r="P64">
            <v>16.159000000000002</v>
          </cell>
          <cell r="Q64">
            <v>11.773</v>
          </cell>
          <cell r="R64">
            <v>5.4640000000000004</v>
          </cell>
          <cell r="S64">
            <v>4.9269999999999996</v>
          </cell>
          <cell r="T64">
            <v>8.032</v>
          </cell>
          <cell r="U64">
            <v>7.9849999999999994</v>
          </cell>
          <cell r="V64">
            <v>6.0480000000000009</v>
          </cell>
          <cell r="W64">
            <v>1.897</v>
          </cell>
        </row>
        <row r="74">
          <cell r="N74">
            <v>4.5</v>
          </cell>
          <cell r="S74">
            <v>5.4</v>
          </cell>
          <cell r="V74">
            <v>8.1</v>
          </cell>
          <cell r="W74">
            <v>6.6</v>
          </cell>
          <cell r="X74">
            <v>24.8</v>
          </cell>
          <cell r="Y74">
            <v>31.4</v>
          </cell>
        </row>
      </sheetData>
      <sheetData sheetId="17">
        <row r="57">
          <cell r="N57">
            <v>17.599</v>
          </cell>
          <cell r="O57">
            <v>12.898</v>
          </cell>
          <cell r="P57">
            <v>13.568000000000001</v>
          </cell>
          <cell r="Q57">
            <v>17.237000000000002</v>
          </cell>
          <cell r="R57">
            <v>16.044</v>
          </cell>
          <cell r="S57">
            <v>17.475000000000001</v>
          </cell>
          <cell r="T57">
            <v>19.735999999999997</v>
          </cell>
          <cell r="U57">
            <v>19.036000000000001</v>
          </cell>
          <cell r="V57">
            <v>22.173999999999999</v>
          </cell>
          <cell r="W57">
            <v>13.338000000000001</v>
          </cell>
          <cell r="X57">
            <v>16.672000000000001</v>
          </cell>
          <cell r="Y57">
            <v>22.655000000000001</v>
          </cell>
        </row>
        <row r="63">
          <cell r="N63">
            <v>2.75</v>
          </cell>
          <cell r="O63">
            <v>3.7</v>
          </cell>
          <cell r="P63">
            <v>3.37</v>
          </cell>
          <cell r="Q63">
            <v>2.98</v>
          </cell>
          <cell r="R63">
            <v>2.4500000000000002</v>
          </cell>
          <cell r="S63">
            <v>1.2</v>
          </cell>
          <cell r="T63">
            <v>0.98</v>
          </cell>
          <cell r="X63">
            <v>0.13</v>
          </cell>
          <cell r="Y63">
            <v>4.13</v>
          </cell>
        </row>
        <row r="64">
          <cell r="N64">
            <v>1.64</v>
          </cell>
          <cell r="O64">
            <v>1.677</v>
          </cell>
          <cell r="P64">
            <v>1.7549999999999999</v>
          </cell>
          <cell r="Q64">
            <v>1.226</v>
          </cell>
          <cell r="R64">
            <v>1.2989999999999999</v>
          </cell>
          <cell r="S64">
            <v>1.53</v>
          </cell>
          <cell r="T64">
            <v>1.069</v>
          </cell>
          <cell r="U64">
            <v>0.86599999999999999</v>
          </cell>
          <cell r="V64">
            <v>2.46</v>
          </cell>
          <cell r="W64">
            <v>7.6850000000000005</v>
          </cell>
          <cell r="X64">
            <v>15.863000000000001</v>
          </cell>
          <cell r="Y64">
            <v>9.6120000000000001</v>
          </cell>
        </row>
        <row r="74">
          <cell r="O74">
            <v>5.6</v>
          </cell>
          <cell r="P74">
            <v>8.3000000000000007</v>
          </cell>
          <cell r="Q74">
            <v>1.8</v>
          </cell>
          <cell r="R74">
            <v>1.9</v>
          </cell>
        </row>
      </sheetData>
      <sheetData sheetId="18">
        <row r="7">
          <cell r="N7">
            <v>149.66</v>
          </cell>
          <cell r="O7">
            <v>150.26</v>
          </cell>
          <cell r="P7">
            <v>151.99</v>
          </cell>
          <cell r="Q7">
            <v>147.62</v>
          </cell>
          <cell r="R7">
            <v>196.09</v>
          </cell>
          <cell r="S7">
            <v>231</v>
          </cell>
          <cell r="T7">
            <v>276.62</v>
          </cell>
          <cell r="U7">
            <v>275.77</v>
          </cell>
          <cell r="V7">
            <v>236.1</v>
          </cell>
          <cell r="W7">
            <v>206</v>
          </cell>
          <cell r="X7">
            <v>199</v>
          </cell>
          <cell r="Y7">
            <v>179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KVMARKOUSA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VIENER</v>
          </cell>
        </row>
        <row r="19">
          <cell r="A19" t="str">
            <v>VOLTERRA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WOOTIS</v>
          </cell>
        </row>
        <row r="23">
          <cell r="A23" t="str">
            <v>COUPLING_CBS</v>
          </cell>
        </row>
        <row r="28">
          <cell r="A28" t="str">
            <v>EPA_THESS</v>
          </cell>
        </row>
        <row r="29">
          <cell r="A29" t="str">
            <v>EUNICE_AGG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44495</v>
          </cell>
        </row>
        <row r="4">
          <cell r="B4">
            <v>44495</v>
          </cell>
        </row>
        <row r="5">
          <cell r="B5">
            <v>44495</v>
          </cell>
        </row>
        <row r="6">
          <cell r="B6">
            <v>44495</v>
          </cell>
        </row>
        <row r="7">
          <cell r="B7">
            <v>44495</v>
          </cell>
        </row>
        <row r="8">
          <cell r="B8">
            <v>44495</v>
          </cell>
        </row>
        <row r="9">
          <cell r="B9">
            <v>44495</v>
          </cell>
        </row>
        <row r="10">
          <cell r="B10">
            <v>44495</v>
          </cell>
        </row>
        <row r="11">
          <cell r="B11">
            <v>44495</v>
          </cell>
        </row>
        <row r="12">
          <cell r="B12">
            <v>44495</v>
          </cell>
        </row>
        <row r="13">
          <cell r="B13">
            <v>44495</v>
          </cell>
        </row>
        <row r="14">
          <cell r="B14">
            <v>44495</v>
          </cell>
        </row>
        <row r="15">
          <cell r="B15">
            <v>44495</v>
          </cell>
        </row>
        <row r="16">
          <cell r="B16">
            <v>44495</v>
          </cell>
        </row>
      </sheetData>
      <sheetData sheetId="41">
        <row r="2">
          <cell r="C2">
            <v>44498</v>
          </cell>
        </row>
      </sheetData>
      <sheetData sheetId="42">
        <row r="10">
          <cell r="C10" t="str">
            <v>PPC_BZ01_NDR_SA_N</v>
          </cell>
          <cell r="D10" t="str">
            <v>11XPPCDDE9-----D</v>
          </cell>
          <cell r="E10" t="str">
            <v>PPC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0.49980000000000002</v>
          </cell>
          <cell r="J10">
            <v>0.5</v>
          </cell>
          <cell r="K10">
            <v>0</v>
          </cell>
        </row>
        <row r="11">
          <cell r="C11" t="str">
            <v>ATTIKI_GSC_BZ01_NDR_SA_N</v>
          </cell>
          <cell r="D11" t="str">
            <v>23X--160920-A--2</v>
          </cell>
          <cell r="E11" t="str">
            <v>ATTIKI_GSC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0.999</v>
          </cell>
          <cell r="J11">
            <v>0.999</v>
          </cell>
          <cell r="K11">
            <v>0.999</v>
          </cell>
        </row>
        <row r="12">
          <cell r="C12" t="str">
            <v>SOLARENERGY_BZ01_NDR_SA_N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16.4267</v>
          </cell>
          <cell r="J12">
            <v>16.427</v>
          </cell>
          <cell r="K12">
            <v>16.427</v>
          </cell>
        </row>
        <row r="13">
          <cell r="C13" t="str">
            <v>SOLARENERGY_BZ01_NDR_SA_C</v>
          </cell>
          <cell r="D13" t="str">
            <v>29X1000100010034</v>
          </cell>
          <cell r="E13" t="str">
            <v>SOLARENERGY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3.9582000000000002</v>
          </cell>
          <cell r="J13">
            <v>3.9580000000000002</v>
          </cell>
          <cell r="K13">
            <v>3.9580000000000002</v>
          </cell>
        </row>
        <row r="14">
          <cell r="C14" t="str">
            <v>OPTIMUS_ENERGY_BZ01_NDR_SA_N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1011.1487</v>
          </cell>
          <cell r="J14">
            <v>1011.149</v>
          </cell>
          <cell r="K14">
            <v>1005.931</v>
          </cell>
        </row>
        <row r="15">
          <cell r="C15" t="str">
            <v>OPTIMUS_ENERGY_BZ01_NDR_SA_C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206.24119999999999</v>
          </cell>
          <cell r="J15">
            <v>206.24100000000001</v>
          </cell>
          <cell r="K15">
            <v>209.459</v>
          </cell>
        </row>
        <row r="16">
          <cell r="C16" t="str">
            <v>OPTIMUS_ENERGY_BZ01_NDR_NA_N</v>
          </cell>
          <cell r="D16" t="str">
            <v>29X100010001006Z</v>
          </cell>
          <cell r="E16" t="str">
            <v>OPTIMUS_ENERGY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122.71</v>
          </cell>
          <cell r="J16">
            <v>122.71</v>
          </cell>
          <cell r="K16">
            <v>122.71</v>
          </cell>
        </row>
        <row r="17">
          <cell r="C17" t="str">
            <v>FORENA_BZ01_NDR_SA_N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20.5688</v>
          </cell>
          <cell r="J17">
            <v>20.568999999999999</v>
          </cell>
          <cell r="K17">
            <v>20.068999999999999</v>
          </cell>
        </row>
        <row r="18">
          <cell r="C18" t="str">
            <v>FORENA_BZ01_NDR_SA_C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18.248999999999999</v>
          </cell>
          <cell r="J18">
            <v>18.248999999999999</v>
          </cell>
          <cell r="K18">
            <v>18.248999999999999</v>
          </cell>
        </row>
        <row r="19">
          <cell r="C19" t="str">
            <v>FORENA_BZ01_NDR_NA_N</v>
          </cell>
          <cell r="D19" t="str">
            <v>29X10001000100AR</v>
          </cell>
          <cell r="E19" t="str">
            <v>FORENA</v>
          </cell>
          <cell r="F19" t="str">
            <v>01</v>
          </cell>
          <cell r="G19" t="str">
            <v>SPHE</v>
          </cell>
          <cell r="H19" t="str">
            <v>NO</v>
          </cell>
          <cell r="I19">
            <v>4.74</v>
          </cell>
          <cell r="J19">
            <v>4.74</v>
          </cell>
          <cell r="K19">
            <v>4.74</v>
          </cell>
        </row>
        <row r="20">
          <cell r="C20" t="str">
            <v>RENOPTIPOWER_BZ01_NDR_SA_N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108.8</v>
          </cell>
          <cell r="J20">
            <v>108.8</v>
          </cell>
          <cell r="K20">
            <v>108.8</v>
          </cell>
        </row>
        <row r="21">
          <cell r="C21" t="str">
            <v>RENOPTIPOWER_BZ01_NDR_SA_C</v>
          </cell>
          <cell r="D21" t="str">
            <v>29X10001000100BP</v>
          </cell>
          <cell r="E21" t="str">
            <v>RENOPTIPOWER</v>
          </cell>
          <cell r="F21" t="str">
            <v>01</v>
          </cell>
          <cell r="G21" t="str">
            <v>SEDP</v>
          </cell>
          <cell r="H21" t="str">
            <v>YES</v>
          </cell>
          <cell r="I21">
            <v>39.96</v>
          </cell>
          <cell r="J21">
            <v>39.96</v>
          </cell>
          <cell r="K21">
            <v>39.96</v>
          </cell>
        </row>
        <row r="22">
          <cell r="C22" t="str">
            <v>DUFERCO_HELLAS_BZ01_NDR_SA_N</v>
          </cell>
          <cell r="D22" t="str">
            <v>29X10001000100CN</v>
          </cell>
          <cell r="E22" t="str">
            <v>DUFERCO_HELLAS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0.49980000000000002</v>
          </cell>
          <cell r="J22">
            <v>0.5</v>
          </cell>
          <cell r="K22">
            <v>0.5</v>
          </cell>
        </row>
        <row r="23">
          <cell r="C23" t="str">
            <v>WOOTIS_BZ01_NDR_SA_N</v>
          </cell>
          <cell r="D23" t="str">
            <v>29X10001000100DL</v>
          </cell>
          <cell r="E23" t="str">
            <v>WOOTIS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20.989899999999999</v>
          </cell>
          <cell r="J23">
            <v>20.99</v>
          </cell>
          <cell r="K23">
            <v>20.99</v>
          </cell>
        </row>
        <row r="24">
          <cell r="C24" t="str">
            <v>ELINVERD_BZ01_NDR_SA_N</v>
          </cell>
          <cell r="D24" t="str">
            <v>29X10001000100EJ</v>
          </cell>
          <cell r="E24" t="str">
            <v>ELINVERD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1.9994000000000001</v>
          </cell>
          <cell r="J24">
            <v>1.9990000000000001</v>
          </cell>
          <cell r="K24">
            <v>1.9990000000000001</v>
          </cell>
        </row>
        <row r="25">
          <cell r="C25" t="str">
            <v>EUNICE_AGG_BZ01_NDR_SA_N</v>
          </cell>
          <cell r="D25" t="str">
            <v>29X10001000100GF</v>
          </cell>
          <cell r="E25" t="str">
            <v>EUNICE_AGG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40.721200000000003</v>
          </cell>
          <cell r="J25">
            <v>40.720999999999997</v>
          </cell>
          <cell r="K25">
            <v>40.720999999999997</v>
          </cell>
        </row>
        <row r="26">
          <cell r="C26" t="str">
            <v>INACCESS_BZ01_NDR_SA_N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105.8929</v>
          </cell>
          <cell r="J26">
            <v>105.893</v>
          </cell>
          <cell r="K26">
            <v>104.898</v>
          </cell>
        </row>
        <row r="27">
          <cell r="C27" t="str">
            <v>INACCESS_BZ01_NDR_SA_C</v>
          </cell>
          <cell r="D27" t="str">
            <v>29XINACCESSNETWJ</v>
          </cell>
          <cell r="E27" t="str">
            <v>INACCESS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29.98</v>
          </cell>
          <cell r="J27">
            <v>29.98</v>
          </cell>
          <cell r="K27">
            <v>29.98</v>
          </cell>
        </row>
        <row r="28">
          <cell r="C28" t="str">
            <v>MOH_BZ01_NDR_SA_N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173.95769999999999</v>
          </cell>
          <cell r="J28">
            <v>173.958</v>
          </cell>
          <cell r="K28">
            <v>173.958</v>
          </cell>
        </row>
        <row r="29">
          <cell r="C29" t="str">
            <v>MOH_BZ01_NDR_SA_C</v>
          </cell>
          <cell r="D29" t="str">
            <v>29XMOTOROILCREFC</v>
          </cell>
          <cell r="E29" t="str">
            <v>MOH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13.8</v>
          </cell>
          <cell r="J29">
            <v>13.8</v>
          </cell>
          <cell r="K29">
            <v>13.8</v>
          </cell>
        </row>
        <row r="30">
          <cell r="C30" t="str">
            <v>MYTILINEOS_BZ01_NDR_SA_N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298.0154</v>
          </cell>
          <cell r="J30">
            <v>298.01499999999999</v>
          </cell>
          <cell r="K30">
            <v>296.017</v>
          </cell>
        </row>
        <row r="31">
          <cell r="C31" t="str">
            <v>MYTILINEOS_BZ01_NDR_SA_C</v>
          </cell>
          <cell r="D31" t="str">
            <v>29XMYTILINEOSSA2</v>
          </cell>
          <cell r="E31" t="str">
            <v>MYTILINEOS</v>
          </cell>
          <cell r="F31" t="str">
            <v>01</v>
          </cell>
          <cell r="G31" t="str">
            <v>SEDP</v>
          </cell>
          <cell r="H31" t="str">
            <v>YES</v>
          </cell>
          <cell r="I31">
            <v>118.7353</v>
          </cell>
          <cell r="J31">
            <v>118.735</v>
          </cell>
          <cell r="K31">
            <v>118.735</v>
          </cell>
        </row>
        <row r="32">
          <cell r="C32" t="str">
            <v>ELPEDISON_BZ01_NDR_SA_N</v>
          </cell>
          <cell r="D32" t="str">
            <v>29XTHESSALPOWERA</v>
          </cell>
          <cell r="E32" t="str">
            <v>ELPEDISON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229.2</v>
          </cell>
          <cell r="J32">
            <v>229.2</v>
          </cell>
          <cell r="K32">
            <v>229.2</v>
          </cell>
        </row>
        <row r="33">
          <cell r="C33" t="str">
            <v>VIOLAR_BZ01_NDR_SA_N</v>
          </cell>
          <cell r="D33" t="str">
            <v>29XVIOLARSA----O</v>
          </cell>
          <cell r="E33" t="str">
            <v>VIOLAR</v>
          </cell>
          <cell r="F33" t="str">
            <v>01</v>
          </cell>
          <cell r="G33" t="str">
            <v>SEDP</v>
          </cell>
          <cell r="H33" t="str">
            <v>NO</v>
          </cell>
          <cell r="I33">
            <v>1</v>
          </cell>
          <cell r="J33">
            <v>1</v>
          </cell>
          <cell r="K33">
            <v>1</v>
          </cell>
        </row>
        <row r="34">
          <cell r="C34" t="str">
            <v>FOSETEK_BZ01_NDR_SA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SEDP</v>
          </cell>
          <cell r="H34" t="str">
            <v>N/A</v>
          </cell>
          <cell r="I34">
            <v>34.287100000000002</v>
          </cell>
          <cell r="J34">
            <v>34.286999999999999</v>
          </cell>
          <cell r="K34">
            <v>34.286999999999999</v>
          </cell>
        </row>
        <row r="35">
          <cell r="C35" t="str">
            <v>FOSETEK_BZ01_NDR_NA</v>
          </cell>
          <cell r="D35" t="str">
            <v>29XLAGIE-GR----K</v>
          </cell>
          <cell r="E35" t="str">
            <v>DAPEEP</v>
          </cell>
          <cell r="F35" t="str">
            <v>01</v>
          </cell>
          <cell r="G35" t="str">
            <v>SPHE</v>
          </cell>
          <cell r="H35" t="str">
            <v>N/A</v>
          </cell>
          <cell r="I35">
            <v>5.5039999999999996</v>
          </cell>
          <cell r="J35">
            <v>5.5039999999999996</v>
          </cell>
          <cell r="K35">
            <v>5.5039999999999996</v>
          </cell>
        </row>
      </sheetData>
      <sheetData sheetId="43">
        <row r="2">
          <cell r="C2">
            <v>44497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PPC_BZ01_NDR_SA_N</v>
          </cell>
          <cell r="C16" t="str">
            <v>PPC</v>
          </cell>
          <cell r="D16">
            <v>1</v>
          </cell>
          <cell r="E16" t="b">
            <v>1</v>
          </cell>
        </row>
        <row r="17">
          <cell r="B17" t="str">
            <v>ATTIKI_GSC_BZ01_NDR_SA_N</v>
          </cell>
          <cell r="C17" t="str">
            <v>ATTIKI_GSC</v>
          </cell>
          <cell r="D17">
            <v>1</v>
          </cell>
          <cell r="E17" t="b">
            <v>0</v>
          </cell>
        </row>
        <row r="18">
          <cell r="B18" t="str">
            <v>SOLARENERGY_BZ01_NDR_SA_N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SOLARENERGY_BZ01_NDR_SA_C</v>
          </cell>
          <cell r="C19" t="str">
            <v>SOLARENERGY</v>
          </cell>
          <cell r="D19">
            <v>1</v>
          </cell>
          <cell r="E19" t="b">
            <v>0</v>
          </cell>
        </row>
        <row r="20">
          <cell r="B20" t="str">
            <v>OPTIMUS_ENERGY_BZ01_NDR_SA_N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OPTIMUS_ENERGY_BZ01_NDR_SA_C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OPTIMUS_ENERGY_BZ01_NDR_NA_N</v>
          </cell>
          <cell r="C22" t="str">
            <v>OPTIMUS_ENERGY</v>
          </cell>
          <cell r="D22">
            <v>1</v>
          </cell>
          <cell r="E22" t="b">
            <v>0</v>
          </cell>
        </row>
        <row r="23">
          <cell r="B23" t="str">
            <v>FORENA_BZ01_NDR_SA_N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FORENA_BZ01_NDR_SA_C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FORENA_BZ01_NDR_NA_N</v>
          </cell>
          <cell r="C25" t="str">
            <v>FORENA</v>
          </cell>
          <cell r="D25">
            <v>1</v>
          </cell>
          <cell r="E25" t="b">
            <v>0</v>
          </cell>
        </row>
        <row r="26">
          <cell r="B26" t="str">
            <v>RENOPTIPOWER_BZ01_NDR_SA_N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RENOPTIPOWER_BZ01_NDR_SA_C</v>
          </cell>
          <cell r="C27" t="str">
            <v>RENOPTIPOWER</v>
          </cell>
          <cell r="D27">
            <v>1</v>
          </cell>
          <cell r="E27" t="b">
            <v>0</v>
          </cell>
        </row>
        <row r="28">
          <cell r="B28" t="str">
            <v>DUFERCO_HELLAS_BZ01_NDR_SA_N</v>
          </cell>
          <cell r="C28" t="str">
            <v>DUFERCO_HELLAS</v>
          </cell>
          <cell r="D28">
            <v>1</v>
          </cell>
          <cell r="E28" t="b">
            <v>0</v>
          </cell>
        </row>
        <row r="29">
          <cell r="B29" t="str">
            <v>WOOTIS_BZ01_NDR_SA_N</v>
          </cell>
          <cell r="C29" t="str">
            <v>WOOTIS</v>
          </cell>
          <cell r="D29">
            <v>1</v>
          </cell>
          <cell r="E29" t="b">
            <v>0</v>
          </cell>
        </row>
        <row r="30">
          <cell r="B30" t="str">
            <v>ELINVERD_BZ01_NDR_SA_N</v>
          </cell>
          <cell r="C30" t="str">
            <v>ELINVERD</v>
          </cell>
          <cell r="D30">
            <v>1</v>
          </cell>
          <cell r="E30" t="b">
            <v>0</v>
          </cell>
        </row>
        <row r="31">
          <cell r="B31" t="str">
            <v>EUNICE_AGG_BZ01_NDR_SA_N</v>
          </cell>
          <cell r="C31" t="str">
            <v>EUNICE_AGG</v>
          </cell>
          <cell r="D31">
            <v>1</v>
          </cell>
          <cell r="E31" t="b">
            <v>0</v>
          </cell>
        </row>
        <row r="32">
          <cell r="B32" t="str">
            <v>INACCESS_BZ01_NDR_SA_N</v>
          </cell>
          <cell r="C32" t="str">
            <v>INACCESS</v>
          </cell>
          <cell r="D32">
            <v>1</v>
          </cell>
          <cell r="E32" t="b">
            <v>1</v>
          </cell>
        </row>
        <row r="33">
          <cell r="B33" t="str">
            <v>INACCESS_BZ01_NDR_SA_C</v>
          </cell>
          <cell r="C33" t="str">
            <v>INACCESS</v>
          </cell>
          <cell r="D33">
            <v>1</v>
          </cell>
          <cell r="E33" t="b">
            <v>0</v>
          </cell>
        </row>
        <row r="34">
          <cell r="B34" t="str">
            <v>MOH_BZ01_NDR_SA_N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MOH_BZ01_NDR_SA_C</v>
          </cell>
          <cell r="C35" t="str">
            <v>MOH</v>
          </cell>
          <cell r="D35">
            <v>1</v>
          </cell>
          <cell r="E35" t="b">
            <v>0</v>
          </cell>
        </row>
        <row r="36">
          <cell r="B36" t="str">
            <v>MYTILINEOS_BZ01_NDR_SA_N</v>
          </cell>
          <cell r="C36" t="str">
            <v>MYTILINEOS</v>
          </cell>
          <cell r="D36">
            <v>1</v>
          </cell>
          <cell r="E36" t="b">
            <v>1</v>
          </cell>
        </row>
        <row r="37">
          <cell r="B37" t="str">
            <v>MYTILINEOS_BZ01_NDR_SA_C</v>
          </cell>
          <cell r="C37" t="str">
            <v>MYTILINEOS</v>
          </cell>
          <cell r="D37">
            <v>1</v>
          </cell>
          <cell r="E37" t="b">
            <v>0</v>
          </cell>
        </row>
        <row r="38">
          <cell r="B38" t="str">
            <v>ELPEDISON_BZ01_NDR_SA_N</v>
          </cell>
          <cell r="C38" t="str">
            <v>ELPEDISON</v>
          </cell>
          <cell r="D38">
            <v>1</v>
          </cell>
          <cell r="E38" t="b">
            <v>0</v>
          </cell>
        </row>
        <row r="39">
          <cell r="B39" t="str">
            <v>VIOLAR_BZ01_NDR_SA_N</v>
          </cell>
          <cell r="C39" t="str">
            <v>VIOLAR</v>
          </cell>
          <cell r="D39">
            <v>1</v>
          </cell>
          <cell r="E39" t="b">
            <v>0</v>
          </cell>
        </row>
        <row r="40">
          <cell r="B40" t="str">
            <v>FOSETEK_BZ01_NDR_SA</v>
          </cell>
          <cell r="C40" t="str">
            <v>DAPEEP</v>
          </cell>
          <cell r="D40">
            <v>1</v>
          </cell>
          <cell r="E40" t="b">
            <v>0</v>
          </cell>
        </row>
        <row r="41">
          <cell r="B41" t="str">
            <v>FOSETEK_BZ01_NDR_NA</v>
          </cell>
          <cell r="C41" t="str">
            <v>DAPEEP</v>
          </cell>
          <cell r="D41">
            <v>1</v>
          </cell>
          <cell r="E41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21.981999999999996</v>
      </c>
      <c r="O4" s="18">
        <v>23.907</v>
      </c>
      <c r="P4" s="18">
        <v>27.004000000000001</v>
      </c>
      <c r="Q4" s="18">
        <v>23.226999999999997</v>
      </c>
      <c r="R4" s="18">
        <v>21.646000000000001</v>
      </c>
      <c r="S4" s="18">
        <v>20.181000000000001</v>
      </c>
      <c r="T4" s="18">
        <v>21.785</v>
      </c>
      <c r="U4" s="18">
        <v>19.902000000000001</v>
      </c>
      <c r="V4" s="18">
        <v>24.680999999999997</v>
      </c>
      <c r="W4" s="18">
        <v>21.041</v>
      </c>
      <c r="X4" s="18">
        <v>32.655000000000001</v>
      </c>
      <c r="Y4" s="18">
        <v>36.394000000000005</v>
      </c>
      <c r="Z4" s="19"/>
      <c r="AA4" s="20">
        <f>SUM(B4:Z4)</f>
        <v>294.40499999999997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149.66</v>
      </c>
      <c r="O7" s="28">
        <v>150.26</v>
      </c>
      <c r="P7" s="28">
        <v>151.99</v>
      </c>
      <c r="Q7" s="28">
        <v>147.62</v>
      </c>
      <c r="R7" s="28">
        <v>196.09</v>
      </c>
      <c r="S7" s="28">
        <v>231</v>
      </c>
      <c r="T7" s="28">
        <v>276.62</v>
      </c>
      <c r="U7" s="28">
        <v>275.77</v>
      </c>
      <c r="V7" s="28">
        <v>236.1</v>
      </c>
      <c r="W7" s="28">
        <v>206</v>
      </c>
      <c r="X7" s="28">
        <v>199</v>
      </c>
      <c r="Y7" s="28">
        <v>179</v>
      </c>
      <c r="Z7" s="29"/>
      <c r="AA7" s="30">
        <f>IF(SUM(GR_MAINLAND_MCP_SUM_SELL)&lt;&gt;0,AVERAGEIF(GR_MAINLAND_MCP_SUM_SELL,"&lt;&gt;"""),"")</f>
        <v>199.92583333333332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9.8800000000000008</v>
      </c>
      <c r="O13" s="52">
        <v>9.92</v>
      </c>
      <c r="P13" s="52">
        <v>10.4</v>
      </c>
      <c r="Q13" s="52">
        <v>11.1</v>
      </c>
      <c r="R13" s="52">
        <v>11.71</v>
      </c>
      <c r="S13" s="52">
        <v>9.5</v>
      </c>
      <c r="T13" s="52">
        <v>8.3800000000000008</v>
      </c>
      <c r="U13" s="52">
        <v>7.6280000000000001</v>
      </c>
      <c r="V13" s="52">
        <v>7.2650000000000006</v>
      </c>
      <c r="W13" s="52">
        <v>7.16</v>
      </c>
      <c r="X13" s="52">
        <v>3.49</v>
      </c>
      <c r="Y13" s="52">
        <v>3.6749999999999998</v>
      </c>
      <c r="Z13" s="53"/>
      <c r="AA13" s="54">
        <f>SUM(B13:Z13)</f>
        <v>100.10799999999999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9.8800000000000008</v>
      </c>
      <c r="O14" s="57">
        <f t="shared" si="0"/>
        <v>9.92</v>
      </c>
      <c r="P14" s="57">
        <f t="shared" si="0"/>
        <v>10.4</v>
      </c>
      <c r="Q14" s="57">
        <f t="shared" si="0"/>
        <v>11.1</v>
      </c>
      <c r="R14" s="57">
        <f t="shared" si="0"/>
        <v>11.71</v>
      </c>
      <c r="S14" s="57">
        <f t="shared" si="0"/>
        <v>9.5</v>
      </c>
      <c r="T14" s="57">
        <f t="shared" si="0"/>
        <v>8.3800000000000008</v>
      </c>
      <c r="U14" s="57">
        <f t="shared" si="0"/>
        <v>7.6280000000000001</v>
      </c>
      <c r="V14" s="57">
        <f t="shared" si="0"/>
        <v>7.2650000000000006</v>
      </c>
      <c r="W14" s="57">
        <f t="shared" si="0"/>
        <v>7.16</v>
      </c>
      <c r="X14" s="57">
        <f t="shared" si="0"/>
        <v>3.49</v>
      </c>
      <c r="Y14" s="57">
        <f t="shared" si="0"/>
        <v>3.6749999999999998</v>
      </c>
      <c r="Z14" s="58" t="str">
        <f t="shared" si="0"/>
        <v/>
      </c>
      <c r="AA14" s="59">
        <f>SUM(AA9:AA13)</f>
        <v>100.10799999999999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0.36099999999999999</v>
      </c>
      <c r="O18" s="72">
        <v>0.42599999999999999</v>
      </c>
      <c r="P18" s="72">
        <v>0.44500000000000001</v>
      </c>
      <c r="Q18" s="72">
        <v>0.35399999999999998</v>
      </c>
      <c r="R18" s="72">
        <v>4.4719999999999995</v>
      </c>
      <c r="S18" s="72">
        <v>0.35399999999999998</v>
      </c>
      <c r="T18" s="72">
        <v>5.3730000000000002</v>
      </c>
      <c r="U18" s="72">
        <v>4.2889999999999997</v>
      </c>
      <c r="V18" s="72">
        <v>3.2679999999999998</v>
      </c>
      <c r="W18" s="72">
        <v>5.3840000000000003</v>
      </c>
      <c r="X18" s="72">
        <v>4.3650000000000002</v>
      </c>
      <c r="Y18" s="72">
        <v>1.319</v>
      </c>
      <c r="Z18" s="73"/>
      <c r="AA18" s="74">
        <f>SUM(B18:Z18)</f>
        <v>30.41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7.2410000000000005</v>
      </c>
      <c r="O19" s="76">
        <v>13.561000000000002</v>
      </c>
      <c r="P19" s="76">
        <v>16.159000000000002</v>
      </c>
      <c r="Q19" s="76">
        <v>11.773</v>
      </c>
      <c r="R19" s="76">
        <v>5.4640000000000004</v>
      </c>
      <c r="S19" s="76">
        <v>4.9269999999999996</v>
      </c>
      <c r="T19" s="76">
        <v>8.032</v>
      </c>
      <c r="U19" s="76">
        <v>7.9849999999999994</v>
      </c>
      <c r="V19" s="76">
        <v>6.0480000000000009</v>
      </c>
      <c r="W19" s="76">
        <v>1.897</v>
      </c>
      <c r="X19" s="76"/>
      <c r="Y19" s="76"/>
      <c r="Z19" s="73"/>
      <c r="AA19" s="74">
        <f>SUM(B19:Z19)</f>
        <v>83.087000000000018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7.6020000000000003</v>
      </c>
      <c r="O22" s="83">
        <f t="shared" si="1"/>
        <v>13.987000000000002</v>
      </c>
      <c r="P22" s="83">
        <f t="shared" si="1"/>
        <v>16.604000000000003</v>
      </c>
      <c r="Q22" s="83">
        <f t="shared" si="1"/>
        <v>12.126999999999999</v>
      </c>
      <c r="R22" s="83">
        <f t="shared" si="1"/>
        <v>9.9359999999999999</v>
      </c>
      <c r="S22" s="83">
        <f t="shared" si="1"/>
        <v>5.2809999999999997</v>
      </c>
      <c r="T22" s="83">
        <f t="shared" si="1"/>
        <v>13.405000000000001</v>
      </c>
      <c r="U22" s="83">
        <f t="shared" si="1"/>
        <v>12.273999999999999</v>
      </c>
      <c r="V22" s="83">
        <f t="shared" si="1"/>
        <v>9.3160000000000007</v>
      </c>
      <c r="W22" s="83">
        <f t="shared" si="1"/>
        <v>7.2810000000000006</v>
      </c>
      <c r="X22" s="83">
        <f t="shared" si="1"/>
        <v>4.3650000000000002</v>
      </c>
      <c r="Y22" s="83">
        <f t="shared" si="1"/>
        <v>1.319</v>
      </c>
      <c r="Z22" s="84" t="str">
        <f t="shared" si="1"/>
        <v/>
      </c>
      <c r="AA22" s="85">
        <f>SUM(AA17:AA21)</f>
        <v>113.49700000000001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17.481999999999999</v>
      </c>
      <c r="O26" s="72">
        <v>23.907</v>
      </c>
      <c r="P26" s="72">
        <v>27.004000000000001</v>
      </c>
      <c r="Q26" s="72">
        <v>23.227</v>
      </c>
      <c r="R26" s="72">
        <v>21.646000000000001</v>
      </c>
      <c r="S26" s="72">
        <v>14.781000000000001</v>
      </c>
      <c r="T26" s="72">
        <v>21.785</v>
      </c>
      <c r="U26" s="72">
        <v>19.902000000000001</v>
      </c>
      <c r="V26" s="72">
        <v>16.581</v>
      </c>
      <c r="W26" s="72">
        <v>14.441000000000001</v>
      </c>
      <c r="X26" s="72">
        <v>7.8550000000000004</v>
      </c>
      <c r="Y26" s="72">
        <v>4.9939999999999998</v>
      </c>
      <c r="Z26" s="73"/>
      <c r="AA26" s="74">
        <f>SUM(B26:Z26)</f>
        <v>213.60499999999996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17.481999999999999</v>
      </c>
      <c r="O28" s="57">
        <f t="shared" si="2"/>
        <v>23.907</v>
      </c>
      <c r="P28" s="57">
        <f t="shared" si="2"/>
        <v>27.004000000000001</v>
      </c>
      <c r="Q28" s="57">
        <f t="shared" si="2"/>
        <v>23.227</v>
      </c>
      <c r="R28" s="57">
        <f t="shared" si="2"/>
        <v>21.646000000000001</v>
      </c>
      <c r="S28" s="57">
        <f t="shared" si="2"/>
        <v>14.781000000000001</v>
      </c>
      <c r="T28" s="57">
        <f t="shared" si="2"/>
        <v>21.785</v>
      </c>
      <c r="U28" s="57">
        <f t="shared" si="2"/>
        <v>19.902000000000001</v>
      </c>
      <c r="V28" s="57">
        <f t="shared" si="2"/>
        <v>16.581</v>
      </c>
      <c r="W28" s="57">
        <f t="shared" si="2"/>
        <v>14.441000000000001</v>
      </c>
      <c r="X28" s="57">
        <f t="shared" si="2"/>
        <v>7.8550000000000004</v>
      </c>
      <c r="Y28" s="57">
        <f t="shared" si="2"/>
        <v>4.9939999999999998</v>
      </c>
      <c r="Z28" s="58" t="str">
        <f t="shared" si="2"/>
        <v/>
      </c>
      <c r="AA28" s="59">
        <f>SUM(AA25:AA27)</f>
        <v>213.60499999999996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4.5</v>
      </c>
      <c r="O35" s="94"/>
      <c r="P35" s="94"/>
      <c r="Q35" s="94"/>
      <c r="R35" s="94"/>
      <c r="S35" s="94">
        <v>5.4</v>
      </c>
      <c r="T35" s="94"/>
      <c r="U35" s="94"/>
      <c r="V35" s="94">
        <v>8.1</v>
      </c>
      <c r="W35" s="94">
        <v>6.6</v>
      </c>
      <c r="X35" s="94">
        <v>24.8</v>
      </c>
      <c r="Y35" s="94">
        <v>31.4</v>
      </c>
      <c r="Z35" s="95"/>
      <c r="AA35" s="74">
        <f t="shared" si="3"/>
        <v>80.800000000000011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4.5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5.4</v>
      </c>
      <c r="T36" s="83">
        <f t="shared" si="4"/>
        <v>0</v>
      </c>
      <c r="U36" s="83">
        <f t="shared" si="4"/>
        <v>0</v>
      </c>
      <c r="V36" s="83">
        <f t="shared" si="4"/>
        <v>8.1</v>
      </c>
      <c r="W36" s="83">
        <f t="shared" si="4"/>
        <v>6.6</v>
      </c>
      <c r="X36" s="83">
        <f t="shared" si="4"/>
        <v>24.8</v>
      </c>
      <c r="Y36" s="83">
        <f t="shared" si="4"/>
        <v>31.4</v>
      </c>
      <c r="Z36" s="84" t="str">
        <f t="shared" si="4"/>
        <v/>
      </c>
      <c r="AA36" s="85">
        <f t="shared" si="3"/>
        <v>80.800000000000011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4.5</v>
      </c>
      <c r="O43" s="94"/>
      <c r="P43" s="94"/>
      <c r="Q43" s="94"/>
      <c r="R43" s="94"/>
      <c r="S43" s="94">
        <v>5.4</v>
      </c>
      <c r="T43" s="94"/>
      <c r="U43" s="94"/>
      <c r="V43" s="94">
        <v>8.1</v>
      </c>
      <c r="W43" s="94">
        <v>6.6</v>
      </c>
      <c r="X43" s="94">
        <v>24.8</v>
      </c>
      <c r="Y43" s="94">
        <v>31.4</v>
      </c>
      <c r="Z43" s="95"/>
      <c r="AA43" s="74">
        <f t="shared" si="5"/>
        <v>80.800000000000011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4.5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5.4</v>
      </c>
      <c r="T44" s="83">
        <f t="shared" si="6"/>
        <v>0</v>
      </c>
      <c r="U44" s="83">
        <f t="shared" si="6"/>
        <v>0</v>
      </c>
      <c r="V44" s="83">
        <f t="shared" si="6"/>
        <v>8.1</v>
      </c>
      <c r="W44" s="83">
        <f t="shared" si="6"/>
        <v>6.6</v>
      </c>
      <c r="X44" s="83">
        <f t="shared" si="6"/>
        <v>24.8</v>
      </c>
      <c r="Y44" s="83">
        <f t="shared" si="6"/>
        <v>31.4</v>
      </c>
      <c r="Z44" s="84" t="str">
        <f t="shared" si="6"/>
        <v/>
      </c>
      <c r="AA44" s="85">
        <f t="shared" si="5"/>
        <v>80.800000000000011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21.981999999999999</v>
      </c>
      <c r="O47" s="83">
        <f t="shared" si="8"/>
        <v>23.907000000000004</v>
      </c>
      <c r="P47" s="83">
        <f t="shared" si="8"/>
        <v>27.004000000000005</v>
      </c>
      <c r="Q47" s="83">
        <f t="shared" si="8"/>
        <v>23.226999999999997</v>
      </c>
      <c r="R47" s="83">
        <f t="shared" si="8"/>
        <v>21.646000000000001</v>
      </c>
      <c r="S47" s="83">
        <f t="shared" si="8"/>
        <v>20.180999999999997</v>
      </c>
      <c r="T47" s="83">
        <f t="shared" si="8"/>
        <v>21.785000000000004</v>
      </c>
      <c r="U47" s="83">
        <f t="shared" si="8"/>
        <v>19.902000000000001</v>
      </c>
      <c r="V47" s="83">
        <f t="shared" si="8"/>
        <v>24.681000000000004</v>
      </c>
      <c r="W47" s="83">
        <f t="shared" si="8"/>
        <v>21.041</v>
      </c>
      <c r="X47" s="83">
        <f t="shared" si="8"/>
        <v>32.655000000000001</v>
      </c>
      <c r="Y47" s="83">
        <f t="shared" si="8"/>
        <v>36.393999999999998</v>
      </c>
      <c r="Z47" s="84" t="str">
        <f t="shared" si="8"/>
        <v/>
      </c>
      <c r="AA47" s="100">
        <f>SUM(B47:Z47)</f>
        <v>294.40500000000003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3" sqref="B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21.989000000000001</v>
      </c>
      <c r="O4" s="18">
        <v>23.875</v>
      </c>
      <c r="P4" s="18">
        <v>26.993000000000002</v>
      </c>
      <c r="Q4" s="18">
        <v>23.243000000000002</v>
      </c>
      <c r="R4" s="18">
        <v>21.692999999999998</v>
      </c>
      <c r="S4" s="18">
        <v>20.205000000000002</v>
      </c>
      <c r="T4" s="18">
        <v>21.784999999999997</v>
      </c>
      <c r="U4" s="18">
        <v>19.902000000000001</v>
      </c>
      <c r="V4" s="18">
        <v>24.634</v>
      </c>
      <c r="W4" s="18">
        <v>21.023000000000003</v>
      </c>
      <c r="X4" s="18">
        <v>32.664999999999999</v>
      </c>
      <c r="Y4" s="18">
        <v>36.397000000000006</v>
      </c>
      <c r="Z4" s="19"/>
      <c r="AA4" s="20">
        <f>SUM(B4:Z4)</f>
        <v>294.404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149.66</v>
      </c>
      <c r="O7" s="28">
        <v>150.26</v>
      </c>
      <c r="P7" s="28">
        <v>151.99</v>
      </c>
      <c r="Q7" s="28">
        <v>147.62</v>
      </c>
      <c r="R7" s="28">
        <v>196.09</v>
      </c>
      <c r="S7" s="28">
        <v>231</v>
      </c>
      <c r="T7" s="28">
        <v>276.62</v>
      </c>
      <c r="U7" s="28">
        <v>275.77</v>
      </c>
      <c r="V7" s="28">
        <v>236.1</v>
      </c>
      <c r="W7" s="28">
        <v>206</v>
      </c>
      <c r="X7" s="28">
        <v>199</v>
      </c>
      <c r="Y7" s="28">
        <v>179</v>
      </c>
      <c r="Z7" s="29"/>
      <c r="AA7" s="30">
        <v>199.92583333333332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17.599</v>
      </c>
      <c r="O13" s="52">
        <v>12.898</v>
      </c>
      <c r="P13" s="52">
        <v>13.568000000000001</v>
      </c>
      <c r="Q13" s="52">
        <v>17.237000000000002</v>
      </c>
      <c r="R13" s="52">
        <v>16.044</v>
      </c>
      <c r="S13" s="52">
        <v>17.475000000000001</v>
      </c>
      <c r="T13" s="52">
        <v>19.735999999999997</v>
      </c>
      <c r="U13" s="52">
        <v>19.036000000000001</v>
      </c>
      <c r="V13" s="52">
        <v>22.173999999999999</v>
      </c>
      <c r="W13" s="52">
        <v>13.338000000000001</v>
      </c>
      <c r="X13" s="52">
        <v>16.672000000000001</v>
      </c>
      <c r="Y13" s="52">
        <v>22.655000000000001</v>
      </c>
      <c r="Z13" s="53"/>
      <c r="AA13" s="54">
        <f>SUM(B13:Z13)</f>
        <v>208.43199999999999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17.599</v>
      </c>
      <c r="O14" s="57">
        <f t="shared" si="0"/>
        <v>12.898</v>
      </c>
      <c r="P14" s="57">
        <f t="shared" si="0"/>
        <v>13.568000000000001</v>
      </c>
      <c r="Q14" s="57">
        <f t="shared" si="0"/>
        <v>17.237000000000002</v>
      </c>
      <c r="R14" s="57">
        <f t="shared" si="0"/>
        <v>16.044</v>
      </c>
      <c r="S14" s="57">
        <f t="shared" si="0"/>
        <v>17.475000000000001</v>
      </c>
      <c r="T14" s="57">
        <f t="shared" si="0"/>
        <v>19.735999999999997</v>
      </c>
      <c r="U14" s="57">
        <f t="shared" si="0"/>
        <v>19.036000000000001</v>
      </c>
      <c r="V14" s="57">
        <f t="shared" si="0"/>
        <v>22.173999999999999</v>
      </c>
      <c r="W14" s="57">
        <f t="shared" si="0"/>
        <v>13.338000000000001</v>
      </c>
      <c r="X14" s="57">
        <f t="shared" si="0"/>
        <v>16.672000000000001</v>
      </c>
      <c r="Y14" s="57">
        <f t="shared" si="0"/>
        <v>22.655000000000001</v>
      </c>
      <c r="Z14" s="58" t="str">
        <f t="shared" si="0"/>
        <v/>
      </c>
      <c r="AA14" s="59">
        <f>SUM(AA9:AA13)</f>
        <v>208.43199999999999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2.75</v>
      </c>
      <c r="O18" s="72">
        <v>3.7</v>
      </c>
      <c r="P18" s="72">
        <v>3.37</v>
      </c>
      <c r="Q18" s="72">
        <v>2.98</v>
      </c>
      <c r="R18" s="72">
        <v>2.4500000000000002</v>
      </c>
      <c r="S18" s="72">
        <v>1.2</v>
      </c>
      <c r="T18" s="72">
        <v>0.98</v>
      </c>
      <c r="U18" s="72"/>
      <c r="V18" s="72"/>
      <c r="W18" s="72"/>
      <c r="X18" s="72">
        <v>0.13</v>
      </c>
      <c r="Y18" s="72">
        <v>4.13</v>
      </c>
      <c r="Z18" s="73"/>
      <c r="AA18" s="74">
        <f>SUM(B18:Z18)</f>
        <v>21.689999999999998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1.64</v>
      </c>
      <c r="O19" s="76">
        <v>1.677</v>
      </c>
      <c r="P19" s="76">
        <v>1.7549999999999999</v>
      </c>
      <c r="Q19" s="76">
        <v>1.226</v>
      </c>
      <c r="R19" s="76">
        <v>1.2989999999999999</v>
      </c>
      <c r="S19" s="76">
        <v>1.53</v>
      </c>
      <c r="T19" s="76">
        <v>1.069</v>
      </c>
      <c r="U19" s="76">
        <v>0.86599999999999999</v>
      </c>
      <c r="V19" s="76">
        <v>2.46</v>
      </c>
      <c r="W19" s="76">
        <v>7.6850000000000005</v>
      </c>
      <c r="X19" s="76">
        <v>15.863000000000001</v>
      </c>
      <c r="Y19" s="76">
        <v>9.6120000000000001</v>
      </c>
      <c r="Z19" s="73"/>
      <c r="AA19" s="74">
        <f>SUM(B19:Z19)</f>
        <v>46.682000000000002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4.3899999999999997</v>
      </c>
      <c r="O22" s="83">
        <f t="shared" si="1"/>
        <v>5.3770000000000007</v>
      </c>
      <c r="P22" s="83">
        <f t="shared" si="1"/>
        <v>5.125</v>
      </c>
      <c r="Q22" s="83">
        <f t="shared" si="1"/>
        <v>4.2059999999999995</v>
      </c>
      <c r="R22" s="83">
        <f t="shared" si="1"/>
        <v>3.7490000000000001</v>
      </c>
      <c r="S22" s="83">
        <f t="shared" si="1"/>
        <v>2.73</v>
      </c>
      <c r="T22" s="83">
        <f t="shared" si="1"/>
        <v>2.0489999999999999</v>
      </c>
      <c r="U22" s="83">
        <f t="shared" si="1"/>
        <v>0.86599999999999999</v>
      </c>
      <c r="V22" s="83">
        <f t="shared" si="1"/>
        <v>2.46</v>
      </c>
      <c r="W22" s="83">
        <f t="shared" si="1"/>
        <v>7.6850000000000005</v>
      </c>
      <c r="X22" s="83">
        <f t="shared" si="1"/>
        <v>15.993000000000002</v>
      </c>
      <c r="Y22" s="83">
        <f t="shared" si="1"/>
        <v>13.742000000000001</v>
      </c>
      <c r="Z22" s="84">
        <f t="shared" si="1"/>
        <v>0</v>
      </c>
      <c r="AA22" s="85">
        <f t="shared" si="1"/>
        <v>68.372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21.989000000000001</v>
      </c>
      <c r="O26" s="72">
        <v>18.274999999999999</v>
      </c>
      <c r="P26" s="72">
        <v>18.693000000000001</v>
      </c>
      <c r="Q26" s="72">
        <v>21.443000000000001</v>
      </c>
      <c r="R26" s="72">
        <v>19.792999999999999</v>
      </c>
      <c r="S26" s="72">
        <v>20.204999999999998</v>
      </c>
      <c r="T26" s="72">
        <v>21.785</v>
      </c>
      <c r="U26" s="72">
        <v>19.902000000000001</v>
      </c>
      <c r="V26" s="72">
        <v>24.634</v>
      </c>
      <c r="W26" s="72">
        <v>21.023</v>
      </c>
      <c r="X26" s="72">
        <v>32.664999999999999</v>
      </c>
      <c r="Y26" s="72">
        <v>36.396999999999998</v>
      </c>
      <c r="Z26" s="73"/>
      <c r="AA26" s="74">
        <f>SUM(B26:Z26)</f>
        <v>276.80399999999997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21.989000000000001</v>
      </c>
      <c r="O28" s="57">
        <f t="shared" si="2"/>
        <v>18.274999999999999</v>
      </c>
      <c r="P28" s="57">
        <f t="shared" si="2"/>
        <v>18.693000000000001</v>
      </c>
      <c r="Q28" s="57">
        <f t="shared" si="2"/>
        <v>21.443000000000001</v>
      </c>
      <c r="R28" s="57">
        <f t="shared" si="2"/>
        <v>19.792999999999999</v>
      </c>
      <c r="S28" s="57">
        <f t="shared" si="2"/>
        <v>20.204999999999998</v>
      </c>
      <c r="T28" s="57">
        <f t="shared" si="2"/>
        <v>21.785</v>
      </c>
      <c r="U28" s="57">
        <f t="shared" si="2"/>
        <v>19.902000000000001</v>
      </c>
      <c r="V28" s="57">
        <f t="shared" si="2"/>
        <v>24.634</v>
      </c>
      <c r="W28" s="57">
        <f t="shared" si="2"/>
        <v>21.023</v>
      </c>
      <c r="X28" s="57">
        <f t="shared" si="2"/>
        <v>32.664999999999999</v>
      </c>
      <c r="Y28" s="57">
        <f t="shared" si="2"/>
        <v>36.396999999999998</v>
      </c>
      <c r="Z28" s="58">
        <f t="shared" si="2"/>
        <v>0</v>
      </c>
      <c r="AA28" s="59">
        <f t="shared" si="2"/>
        <v>276.80399999999997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>
        <v>5.6</v>
      </c>
      <c r="P35" s="94">
        <v>8.3000000000000007</v>
      </c>
      <c r="Q35" s="94">
        <v>1.8</v>
      </c>
      <c r="R35" s="94">
        <v>1.9</v>
      </c>
      <c r="S35" s="94"/>
      <c r="T35" s="94"/>
      <c r="U35" s="94"/>
      <c r="V35" s="94"/>
      <c r="W35" s="94"/>
      <c r="X35" s="94"/>
      <c r="Y35" s="94"/>
      <c r="Z35" s="95"/>
      <c r="AA35" s="74">
        <f t="shared" si="3"/>
        <v>17.600000000000001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5.6</v>
      </c>
      <c r="P36" s="83">
        <f t="shared" si="4"/>
        <v>8.3000000000000007</v>
      </c>
      <c r="Q36" s="83">
        <f t="shared" si="4"/>
        <v>1.8</v>
      </c>
      <c r="R36" s="83">
        <f t="shared" si="4"/>
        <v>1.9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17.600000000000001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>
        <v>5.6</v>
      </c>
      <c r="P43" s="94">
        <v>8.3000000000000007</v>
      </c>
      <c r="Q43" s="94">
        <v>1.8</v>
      </c>
      <c r="R43" s="94">
        <v>1.9</v>
      </c>
      <c r="S43" s="94"/>
      <c r="T43" s="94"/>
      <c r="U43" s="94"/>
      <c r="V43" s="94"/>
      <c r="W43" s="94"/>
      <c r="X43" s="94"/>
      <c r="Y43" s="94"/>
      <c r="Z43" s="95"/>
      <c r="AA43" s="74">
        <f t="shared" si="5"/>
        <v>17.600000000000001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5.6</v>
      </c>
      <c r="P44" s="83">
        <f t="shared" si="6"/>
        <v>8.3000000000000007</v>
      </c>
      <c r="Q44" s="83">
        <f t="shared" si="6"/>
        <v>1.8</v>
      </c>
      <c r="R44" s="83">
        <f t="shared" si="6"/>
        <v>1.9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17.600000000000001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21.989000000000001</v>
      </c>
      <c r="O47" s="83">
        <f t="shared" si="8"/>
        <v>23.875</v>
      </c>
      <c r="P47" s="83">
        <f t="shared" si="8"/>
        <v>26.993000000000002</v>
      </c>
      <c r="Q47" s="83">
        <f t="shared" si="8"/>
        <v>23.243000000000002</v>
      </c>
      <c r="R47" s="83">
        <f t="shared" si="8"/>
        <v>21.692999999999998</v>
      </c>
      <c r="S47" s="83">
        <f t="shared" si="8"/>
        <v>20.205000000000002</v>
      </c>
      <c r="T47" s="83">
        <f t="shared" si="8"/>
        <v>21.784999999999997</v>
      </c>
      <c r="U47" s="83">
        <f t="shared" si="8"/>
        <v>19.902000000000001</v>
      </c>
      <c r="V47" s="83">
        <f t="shared" si="8"/>
        <v>24.634</v>
      </c>
      <c r="W47" s="83">
        <f t="shared" si="8"/>
        <v>21.023000000000003</v>
      </c>
      <c r="X47" s="83">
        <f t="shared" si="8"/>
        <v>32.665000000000006</v>
      </c>
      <c r="Y47" s="83">
        <f t="shared" si="8"/>
        <v>36.397000000000006</v>
      </c>
      <c r="Z47" s="84">
        <f t="shared" si="8"/>
        <v>0</v>
      </c>
      <c r="AA47" s="100">
        <f>SUM(B47:Z47)</f>
        <v>294.404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D8" sqref="AD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-4.5</v>
      </c>
      <c r="O4" s="18">
        <v>5.6</v>
      </c>
      <c r="P4" s="18">
        <v>8.3000000000000007</v>
      </c>
      <c r="Q4" s="18">
        <v>1.8</v>
      </c>
      <c r="R4" s="18">
        <v>1.9</v>
      </c>
      <c r="S4" s="18">
        <v>-5.4</v>
      </c>
      <c r="T4" s="18"/>
      <c r="U4" s="18"/>
      <c r="V4" s="18">
        <v>-8.1</v>
      </c>
      <c r="W4" s="18">
        <v>-6.6</v>
      </c>
      <c r="X4" s="18">
        <v>-24.8</v>
      </c>
      <c r="Y4" s="18">
        <v>-31.4</v>
      </c>
      <c r="Z4" s="19"/>
      <c r="AA4" s="107">
        <f>SUM(B4:Z4)</f>
        <v>-63.199999999999996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149.66</v>
      </c>
      <c r="O7" s="113">
        <v>150.26</v>
      </c>
      <c r="P7" s="113">
        <v>151.99</v>
      </c>
      <c r="Q7" s="113">
        <v>147.62</v>
      </c>
      <c r="R7" s="113">
        <v>196.09</v>
      </c>
      <c r="S7" s="113">
        <v>231</v>
      </c>
      <c r="T7" s="113">
        <v>276.62</v>
      </c>
      <c r="U7" s="113">
        <v>275.77</v>
      </c>
      <c r="V7" s="113">
        <v>236.1</v>
      </c>
      <c r="W7" s="113">
        <v>206</v>
      </c>
      <c r="X7" s="113">
        <v>199</v>
      </c>
      <c r="Y7" s="113">
        <v>179</v>
      </c>
      <c r="Z7" s="114"/>
      <c r="AA7" s="115">
        <v>199.92583333333332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>
        <v>4.5</v>
      </c>
      <c r="O15" s="129"/>
      <c r="P15" s="129"/>
      <c r="Q15" s="129"/>
      <c r="R15" s="129"/>
      <c r="S15" s="129">
        <v>5.4</v>
      </c>
      <c r="T15" s="129"/>
      <c r="U15" s="129"/>
      <c r="V15" s="125">
        <v>8.1</v>
      </c>
      <c r="W15" s="129">
        <v>6.6</v>
      </c>
      <c r="X15" s="129">
        <v>24.8</v>
      </c>
      <c r="Y15" s="129">
        <v>31.4</v>
      </c>
      <c r="Z15" s="127"/>
      <c r="AA15" s="128">
        <f t="shared" si="0"/>
        <v>80.800000000000011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4.5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5.4</v>
      </c>
      <c r="T16" s="131">
        <f t="shared" si="1"/>
        <v>0</v>
      </c>
      <c r="U16" s="131">
        <f t="shared" si="1"/>
        <v>0</v>
      </c>
      <c r="V16" s="131">
        <f t="shared" si="1"/>
        <v>8.1</v>
      </c>
      <c r="W16" s="131">
        <f t="shared" si="1"/>
        <v>6.6</v>
      </c>
      <c r="X16" s="131">
        <f t="shared" si="1"/>
        <v>24.8</v>
      </c>
      <c r="Y16" s="131">
        <f t="shared" si="1"/>
        <v>31.4</v>
      </c>
      <c r="Z16" s="132" t="str">
        <f t="shared" si="1"/>
        <v/>
      </c>
      <c r="AA16" s="85">
        <f t="shared" si="0"/>
        <v>80.800000000000011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>
        <v>5.6</v>
      </c>
      <c r="P23" s="129">
        <v>8.3000000000000007</v>
      </c>
      <c r="Q23" s="129">
        <v>1.8</v>
      </c>
      <c r="R23" s="129">
        <v>1.9</v>
      </c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17.600000000000001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5.6</v>
      </c>
      <c r="P24" s="131">
        <f t="shared" si="3"/>
        <v>8.3000000000000007</v>
      </c>
      <c r="Q24" s="131">
        <f t="shared" si="3"/>
        <v>1.8</v>
      </c>
      <c r="R24" s="131">
        <f t="shared" si="3"/>
        <v>1.9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17.600000000000001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2021-10-27T08:24:03Z</dcterms:created>
  <dcterms:modified xsi:type="dcterms:W3CDTF">2021-10-27T08:24:04Z</dcterms:modified>
</cp:coreProperties>
</file>