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[1]SPOT_Orders_OverView_01!$A$28:$A$38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<sst xmlns="http://schemas.openxmlformats.org/spreadsheetml/2006/main" count="109" uniqueCount="48">
  <si>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26/10/2021 11:26:00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</si>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</sst>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20.981000000000002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4.3230000000000004</c:v>
                </c:pt>
                <c:pt idx="23">
                  <c:v>61.019000000000005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69.7</c:v>
                </c:pt>
                <c:pt idx="17">
                  <c:v>0</c:v>
                </c:pt>
                <c:pt idx="18">
                  <c:v>0</c:v>
                </c:pt>
                <c:pt idx="19">
                  <c:v>38.799999999999997</c:v>
                </c:pt>
                <c:pt idx="20">
                  <c:v>3.8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20.925000000000001</c:v>
                </c:pt>
                <c:pt idx="13">
                  <c:v>20.922000000000001</c:v>
                </c:pt>
                <c:pt idx="14">
                  <c:v>21.32</c:v>
                </c:pt>
                <c:pt idx="15">
                  <c:v>23.45</c:v>
                </c:pt>
                <c:pt idx="16">
                  <c:v>11.311</c:v>
                </c:pt>
                <c:pt idx="17">
                  <c:v>14.576000000000001</c:v>
                </c:pt>
                <c:pt idx="18">
                  <c:v>7.4960000000000004</c:v>
                </c:pt>
                <c:pt idx="19">
                  <c:v>12.427</c:v>
                </c:pt>
                <c:pt idx="20">
                  <c:v>13.546999999999999</c:v>
                </c:pt>
                <c:pt idx="21">
                  <c:v>16.048000000000002</c:v>
                </c:pt>
                <c:pt idx="22">
                  <c:v>22.598999999999997</c:v>
                </c:pt>
                <c:pt idx="23">
                  <c:v>23.466999999999999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898520"/>
        <c:axId val="384898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131.768</c:v>
                </c:pt>
                <c:pt idx="13">
                  <c:v>119.248</c:v>
                </c:pt>
                <c:pt idx="14">
                  <c:v>138.23400000000001</c:v>
                </c:pt>
                <c:pt idx="15">
                  <c:v>58.33</c:v>
                </c:pt>
                <c:pt idx="16">
                  <c:v>90.834000000000017</c:v>
                </c:pt>
                <c:pt idx="17">
                  <c:v>56.833000000000006</c:v>
                </c:pt>
                <c:pt idx="18">
                  <c:v>43.643000000000001</c:v>
                </c:pt>
                <c:pt idx="19">
                  <c:v>81.613</c:v>
                </c:pt>
                <c:pt idx="20">
                  <c:v>45.543999999999997</c:v>
                </c:pt>
                <c:pt idx="21">
                  <c:v>33.225999999999999</c:v>
                </c:pt>
                <c:pt idx="22">
                  <c:v>27.722999999999999</c:v>
                </c:pt>
                <c:pt idx="23">
                  <c:v>125.604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898520"/>
        <c:axId val="384898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204.1</c:v>
                </c:pt>
                <c:pt idx="13">
                  <c:v>199.6</c:v>
                </c:pt>
                <c:pt idx="14">
                  <c:v>206.2</c:v>
                </c:pt>
                <c:pt idx="15">
                  <c:v>207</c:v>
                </c:pt>
                <c:pt idx="16">
                  <c:v>247</c:v>
                </c:pt>
                <c:pt idx="17">
                  <c:v>254.4</c:v>
                </c:pt>
                <c:pt idx="18">
                  <c:v>310</c:v>
                </c:pt>
                <c:pt idx="19">
                  <c:v>307.39999999999998</c:v>
                </c:pt>
                <c:pt idx="20">
                  <c:v>251</c:v>
                </c:pt>
                <c:pt idx="21">
                  <c:v>230.1</c:v>
                </c:pt>
                <c:pt idx="22">
                  <c:v>231.2</c:v>
                </c:pt>
                <c:pt idx="23">
                  <c:v>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254008"/>
        <c:axId val="384899304"/>
      </c:lineChart>
      <c:catAx>
        <c:axId val="384898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898912"/>
        <c:crosses val="autoZero"/>
        <c:auto val="1"/>
        <c:lblAlgn val="ctr"/>
        <c:lblOffset val="100"/>
        <c:noMultiLvlLbl val="0"/>
      </c:catAx>
      <c:valAx>
        <c:axId val="38489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898520"/>
        <c:crosses val="autoZero"/>
        <c:crossBetween val="between"/>
      </c:valAx>
      <c:valAx>
        <c:axId val="384899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254008"/>
        <c:crosses val="max"/>
        <c:crossBetween val="between"/>
      </c:valAx>
      <c:catAx>
        <c:axId val="189254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4899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44495</v>
          </cell>
        </row>
        <row r="5">
          <cell r="C5" t="str">
            <v>CRIDA3</v>
          </cell>
        </row>
        <row r="26">
          <cell r="C26">
            <v>20.981000000000002</v>
          </cell>
        </row>
        <row r="27">
          <cell r="C27">
            <v>65.342000000000013</v>
          </cell>
        </row>
        <row r="28">
          <cell r="C28">
            <v>0</v>
          </cell>
        </row>
        <row r="29">
          <cell r="C29">
            <v>112.3</v>
          </cell>
        </row>
        <row r="30">
          <cell r="C30">
            <v>208.08799999999997</v>
          </cell>
        </row>
        <row r="31">
          <cell r="C31">
            <v>0</v>
          </cell>
        </row>
        <row r="32">
          <cell r="C32">
            <v>10.922000000000001</v>
          </cell>
        </row>
        <row r="33">
          <cell r="C33">
            <v>534.86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112.95</v>
          </cell>
        </row>
        <row r="40">
          <cell r="C40">
            <v>62.966000000000001</v>
          </cell>
        </row>
        <row r="41">
          <cell r="C41">
            <v>0</v>
          </cell>
        </row>
        <row r="42">
          <cell r="C42">
            <v>353.4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307.48</v>
          </cell>
        </row>
        <row r="46">
          <cell r="C46">
            <v>0</v>
          </cell>
        </row>
        <row r="47">
          <cell r="C47">
            <v>115.804</v>
          </cell>
        </row>
      </sheetData>
      <sheetData sheetId="4"/>
      <sheetData sheetId="5"/>
      <sheetData sheetId="6"/>
      <sheetData sheetId="7">
        <row r="7">
          <cell r="N7">
            <v>204.1</v>
          </cell>
          <cell r="O7">
            <v>199.6</v>
          </cell>
          <cell r="P7">
            <v>206.2</v>
          </cell>
          <cell r="Q7">
            <v>207</v>
          </cell>
          <cell r="R7">
            <v>247</v>
          </cell>
          <cell r="S7">
            <v>254.4</v>
          </cell>
          <cell r="T7">
            <v>310</v>
          </cell>
          <cell r="U7">
            <v>307.39999999999998</v>
          </cell>
          <cell r="V7">
            <v>251</v>
          </cell>
          <cell r="W7">
            <v>230.1</v>
          </cell>
          <cell r="X7">
            <v>231.2</v>
          </cell>
          <cell r="Y7">
            <v>199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204.1</v>
          </cell>
          <cell r="O7">
            <v>199.6</v>
          </cell>
          <cell r="P7">
            <v>206.2</v>
          </cell>
          <cell r="Q7">
            <v>207</v>
          </cell>
          <cell r="R7">
            <v>247</v>
          </cell>
          <cell r="S7">
            <v>254.4</v>
          </cell>
          <cell r="T7">
            <v>310</v>
          </cell>
          <cell r="U7">
            <v>307.39999999999998</v>
          </cell>
          <cell r="V7">
            <v>251</v>
          </cell>
          <cell r="W7">
            <v>230.1</v>
          </cell>
          <cell r="X7">
            <v>231.2</v>
          </cell>
          <cell r="Y7">
            <v>199</v>
          </cell>
        </row>
        <row r="12">
          <cell r="Y12">
            <v>10</v>
          </cell>
        </row>
        <row r="13">
          <cell r="Y13">
            <v>10.981</v>
          </cell>
        </row>
        <row r="25">
          <cell r="Y25">
            <v>16.391999999999999</v>
          </cell>
        </row>
        <row r="26">
          <cell r="Y26">
            <v>44.627000000000002</v>
          </cell>
        </row>
        <row r="35">
          <cell r="X35">
            <v>4.3230000000000004</v>
          </cell>
        </row>
        <row r="57">
          <cell r="N57">
            <v>20.925000000000001</v>
          </cell>
          <cell r="O57">
            <v>20.922000000000001</v>
          </cell>
          <cell r="P57">
            <v>21.32</v>
          </cell>
          <cell r="Q57">
            <v>23.45</v>
          </cell>
          <cell r="R57">
            <v>11.311</v>
          </cell>
          <cell r="S57">
            <v>14.576000000000001</v>
          </cell>
          <cell r="T57">
            <v>7.4960000000000004</v>
          </cell>
          <cell r="U57">
            <v>12.427</v>
          </cell>
          <cell r="V57">
            <v>13.546999999999999</v>
          </cell>
          <cell r="W57">
            <v>16.048000000000002</v>
          </cell>
          <cell r="X57">
            <v>22.598999999999997</v>
          </cell>
          <cell r="Y57">
            <v>23.466999999999999</v>
          </cell>
        </row>
        <row r="63">
          <cell r="N63">
            <v>2.5049999999999999</v>
          </cell>
          <cell r="O63">
            <v>0.876</v>
          </cell>
          <cell r="P63">
            <v>0.94</v>
          </cell>
          <cell r="Q63">
            <v>0.9</v>
          </cell>
          <cell r="R63">
            <v>0.76400000000000001</v>
          </cell>
          <cell r="S63">
            <v>0.70699999999999996</v>
          </cell>
          <cell r="T63">
            <v>0.77900000000000003</v>
          </cell>
          <cell r="U63">
            <v>0.77</v>
          </cell>
          <cell r="V63">
            <v>0.64700000000000002</v>
          </cell>
          <cell r="W63">
            <v>0.69899999999999995</v>
          </cell>
          <cell r="X63">
            <v>0.63</v>
          </cell>
          <cell r="Y63">
            <v>0.70499999999999996</v>
          </cell>
        </row>
        <row r="64">
          <cell r="N64">
            <v>108.30200000000001</v>
          </cell>
          <cell r="O64">
            <v>97.452999999999989</v>
          </cell>
          <cell r="P64">
            <v>115.929</v>
          </cell>
          <cell r="Q64">
            <v>33.963999999999999</v>
          </cell>
          <cell r="R64">
            <v>9.0429999999999993</v>
          </cell>
          <cell r="S64">
            <v>41.550000000000004</v>
          </cell>
          <cell r="T64">
            <v>35.340999999999994</v>
          </cell>
          <cell r="U64">
            <v>29.646000000000001</v>
          </cell>
          <cell r="V64">
            <v>27.527999999999999</v>
          </cell>
          <cell r="W64">
            <v>16.516999999999999</v>
          </cell>
          <cell r="X64">
            <v>0.155</v>
          </cell>
          <cell r="Y64">
            <v>19.432000000000002</v>
          </cell>
        </row>
        <row r="74">
          <cell r="R74">
            <v>69.7</v>
          </cell>
          <cell r="U74">
            <v>38.799999999999997</v>
          </cell>
          <cell r="V74">
            <v>3.8</v>
          </cell>
        </row>
      </sheetData>
      <sheetData sheetId="17">
        <row r="26">
          <cell r="O26">
            <v>17.367999999999999</v>
          </cell>
          <cell r="P26">
            <v>6.9649999999999999</v>
          </cell>
          <cell r="Q26">
            <v>37.668999999999997</v>
          </cell>
          <cell r="R26">
            <v>56</v>
          </cell>
          <cell r="S26">
            <v>31.951000000000001</v>
          </cell>
          <cell r="U26">
            <v>23.686</v>
          </cell>
          <cell r="V26">
            <v>19.841000000000001</v>
          </cell>
        </row>
        <row r="27">
          <cell r="Y27">
            <v>114</v>
          </cell>
        </row>
        <row r="57">
          <cell r="N57">
            <v>1.361</v>
          </cell>
          <cell r="O57">
            <v>8.0640000000000001</v>
          </cell>
          <cell r="P57">
            <v>4.8780000000000001</v>
          </cell>
          <cell r="Q57">
            <v>4.5960000000000001</v>
          </cell>
          <cell r="R57">
            <v>22.954999999999998</v>
          </cell>
          <cell r="S57">
            <v>5.5209999999999999</v>
          </cell>
          <cell r="T57">
            <v>20.208000000000002</v>
          </cell>
          <cell r="U57">
            <v>29.552</v>
          </cell>
          <cell r="V57">
            <v>12.914000000000001</v>
          </cell>
          <cell r="X57">
            <v>2.04</v>
          </cell>
          <cell r="Y57">
            <v>3.7149999999999999</v>
          </cell>
        </row>
        <row r="63">
          <cell r="N63">
            <v>11.994999999999999</v>
          </cell>
          <cell r="O63">
            <v>11.84</v>
          </cell>
          <cell r="P63">
            <v>11.246</v>
          </cell>
          <cell r="Q63">
            <v>10.365</v>
          </cell>
          <cell r="R63">
            <v>9.8059999999999992</v>
          </cell>
          <cell r="S63">
            <v>9.4320000000000004</v>
          </cell>
          <cell r="T63">
            <v>9.2949999999999999</v>
          </cell>
          <cell r="U63">
            <v>9.11</v>
          </cell>
          <cell r="V63">
            <v>8.3070000000000004</v>
          </cell>
          <cell r="W63">
            <v>7.4880000000000004</v>
          </cell>
          <cell r="X63">
            <v>7.1070000000000002</v>
          </cell>
          <cell r="Y63">
            <v>6.9589999999999996</v>
          </cell>
        </row>
        <row r="64">
          <cell r="N64">
            <v>1.512</v>
          </cell>
          <cell r="O64">
            <v>1.976</v>
          </cell>
          <cell r="P64">
            <v>0.54500000000000004</v>
          </cell>
          <cell r="R64">
            <v>2.073</v>
          </cell>
          <cell r="S64">
            <v>9.9290000000000003</v>
          </cell>
          <cell r="T64">
            <v>10.44</v>
          </cell>
          <cell r="U64">
            <v>19.265000000000001</v>
          </cell>
          <cell r="V64">
            <v>4.4820000000000002</v>
          </cell>
          <cell r="W64">
            <v>6.5380000000000003</v>
          </cell>
          <cell r="X64">
            <v>5.2759999999999998</v>
          </cell>
          <cell r="Y64">
            <v>0.93</v>
          </cell>
        </row>
        <row r="74">
          <cell r="N74">
            <v>116.9</v>
          </cell>
          <cell r="O74">
            <v>80</v>
          </cell>
          <cell r="P74">
            <v>114.6</v>
          </cell>
          <cell r="Q74">
            <v>5.7</v>
          </cell>
          <cell r="T74">
            <v>3.7</v>
          </cell>
          <cell r="W74">
            <v>19.2</v>
          </cell>
          <cell r="X74">
            <v>13.3</v>
          </cell>
        </row>
      </sheetData>
      <sheetData sheetId="18">
        <row r="7">
          <cell r="N7">
            <v>204.1</v>
          </cell>
          <cell r="O7">
            <v>199.6</v>
          </cell>
          <cell r="P7">
            <v>206.2</v>
          </cell>
          <cell r="Q7">
            <v>207</v>
          </cell>
          <cell r="R7">
            <v>247</v>
          </cell>
          <cell r="S7">
            <v>254.4</v>
          </cell>
          <cell r="T7">
            <v>310</v>
          </cell>
          <cell r="U7">
            <v>307.39999999999998</v>
          </cell>
          <cell r="V7">
            <v>251</v>
          </cell>
          <cell r="W7">
            <v>230.1</v>
          </cell>
          <cell r="X7">
            <v>231.2</v>
          </cell>
          <cell r="Y7">
            <v>199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MOH</v>
          </cell>
        </row>
        <row r="16">
          <cell r="A16" t="str">
            <v>MYTILINEOS</v>
          </cell>
        </row>
        <row r="17">
          <cell r="A17" t="str">
            <v>OPTIMUS_ENERGY</v>
          </cell>
        </row>
        <row r="18">
          <cell r="A18" t="str">
            <v>PPC</v>
          </cell>
        </row>
        <row r="19">
          <cell r="A19" t="str">
            <v>RENOPTIPOWER</v>
          </cell>
        </row>
        <row r="20">
          <cell r="A20" t="str">
            <v>VOLTERRA</v>
          </cell>
        </row>
        <row r="21">
          <cell r="A21" t="str">
            <v>VOLTON</v>
          </cell>
        </row>
        <row r="22">
          <cell r="A22" t="str">
            <v>WATT_AND_VOLT</v>
          </cell>
        </row>
        <row r="23">
          <cell r="A23" t="str">
            <v>COUPLING_CBS</v>
          </cell>
        </row>
        <row r="28">
          <cell r="A28" t="str">
            <v>ELPEDISON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44494</v>
          </cell>
        </row>
        <row r="4">
          <cell r="B4">
            <v>44494</v>
          </cell>
        </row>
        <row r="5">
          <cell r="B5">
            <v>44494</v>
          </cell>
        </row>
        <row r="6">
          <cell r="B6">
            <v>44494</v>
          </cell>
        </row>
        <row r="7">
          <cell r="B7">
            <v>44494</v>
          </cell>
        </row>
        <row r="8">
          <cell r="B8">
            <v>44494</v>
          </cell>
        </row>
        <row r="9">
          <cell r="B9">
            <v>44494</v>
          </cell>
        </row>
        <row r="10">
          <cell r="B10">
            <v>44494</v>
          </cell>
        </row>
        <row r="11">
          <cell r="B11">
            <v>44494</v>
          </cell>
        </row>
        <row r="12">
          <cell r="B12">
            <v>44494</v>
          </cell>
        </row>
        <row r="13">
          <cell r="B13">
            <v>44494</v>
          </cell>
        </row>
        <row r="14">
          <cell r="B14">
            <v>44494</v>
          </cell>
        </row>
        <row r="15">
          <cell r="B15">
            <v>44494</v>
          </cell>
        </row>
        <row r="16">
          <cell r="B16">
            <v>44494</v>
          </cell>
        </row>
      </sheetData>
      <sheetData sheetId="41">
        <row r="2">
          <cell r="C2">
            <v>44497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1005.9309</v>
          </cell>
          <cell r="J13">
            <v>1005.931</v>
          </cell>
          <cell r="K13">
            <v>1005.431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122.71</v>
          </cell>
          <cell r="J15">
            <v>122.71</v>
          </cell>
          <cell r="K15">
            <v>110.71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296.01670000000001</v>
          </cell>
          <cell r="J29">
            <v>296.017</v>
          </cell>
          <cell r="K29">
            <v>295.52100000000002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131.732</v>
      </c>
      <c r="O4" s="18">
        <v>119.25099999999999</v>
      </c>
      <c r="P4" s="18">
        <v>138.18899999999999</v>
      </c>
      <c r="Q4" s="18">
        <v>58.314</v>
      </c>
      <c r="R4" s="18">
        <v>90.817999999999998</v>
      </c>
      <c r="S4" s="18">
        <v>56.833000000000006</v>
      </c>
      <c r="T4" s="18">
        <v>43.616</v>
      </c>
      <c r="U4" s="18">
        <v>81.643000000000001</v>
      </c>
      <c r="V4" s="18">
        <v>45.521999999999998</v>
      </c>
      <c r="W4" s="18">
        <v>33.264000000000003</v>
      </c>
      <c r="X4" s="18">
        <v>27.706999999999997</v>
      </c>
      <c r="Y4" s="18">
        <v>125.60399999999998</v>
      </c>
      <c r="Z4" s="19"/>
      <c r="AA4" s="20">
        <f>SUM(B4:Z4)</f>
        <v>952.49300000000017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204.1</v>
      </c>
      <c r="O7" s="28">
        <v>199.6</v>
      </c>
      <c r="P7" s="28">
        <v>206.2</v>
      </c>
      <c r="Q7" s="28">
        <v>207</v>
      </c>
      <c r="R7" s="28">
        <v>247</v>
      </c>
      <c r="S7" s="28">
        <v>254.4</v>
      </c>
      <c r="T7" s="28">
        <v>310</v>
      </c>
      <c r="U7" s="28">
        <v>307.39999999999998</v>
      </c>
      <c r="V7" s="28">
        <v>251</v>
      </c>
      <c r="W7" s="28">
        <v>230.1</v>
      </c>
      <c r="X7" s="28">
        <v>231.2</v>
      </c>
      <c r="Y7" s="28">
        <v>199</v>
      </c>
      <c r="Z7" s="29"/>
      <c r="AA7" s="30">
        <f>IF(SUM(GR_MAINLAND_MCP_SUM_SELL)&lt;&gt;0,AVERAGEIF(GR_MAINLAND_MCP_SUM_SELL,"&lt;&gt;"""),"")</f>
        <v>237.25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20.981000000000002</v>
      </c>
      <c r="Z10" s="43"/>
      <c r="AA10" s="44">
        <f>SUM(B10:Z10)</f>
        <v>20.981000000000002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4.3230000000000004</v>
      </c>
      <c r="Y11" s="47">
        <v>61.019000000000005</v>
      </c>
      <c r="Z11" s="48"/>
      <c r="AA11" s="49">
        <f>SUM(B11:Z11)</f>
        <v>65.342000000000013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20.925000000000001</v>
      </c>
      <c r="O13" s="52">
        <v>20.922000000000001</v>
      </c>
      <c r="P13" s="52">
        <v>21.32</v>
      </c>
      <c r="Q13" s="52">
        <v>23.45</v>
      </c>
      <c r="R13" s="52">
        <v>11.311</v>
      </c>
      <c r="S13" s="52">
        <v>14.576000000000001</v>
      </c>
      <c r="T13" s="52">
        <v>7.4960000000000004</v>
      </c>
      <c r="U13" s="52">
        <v>12.427</v>
      </c>
      <c r="V13" s="52">
        <v>13.546999999999999</v>
      </c>
      <c r="W13" s="52">
        <v>16.048000000000002</v>
      </c>
      <c r="X13" s="52">
        <v>22.598999999999997</v>
      </c>
      <c r="Y13" s="52">
        <v>23.466999999999999</v>
      </c>
      <c r="Z13" s="53"/>
      <c r="AA13" s="54">
        <f>SUM(B13:Z13)</f>
        <v>208.08799999999997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20.925000000000001</v>
      </c>
      <c r="O14" s="57">
        <f t="shared" si="0"/>
        <v>20.922000000000001</v>
      </c>
      <c r="P14" s="57">
        <f t="shared" si="0"/>
        <v>21.32</v>
      </c>
      <c r="Q14" s="57">
        <f t="shared" si="0"/>
        <v>23.45</v>
      </c>
      <c r="R14" s="57">
        <f t="shared" si="0"/>
        <v>11.311</v>
      </c>
      <c r="S14" s="57">
        <f t="shared" si="0"/>
        <v>14.576000000000001</v>
      </c>
      <c r="T14" s="57">
        <f t="shared" si="0"/>
        <v>7.4960000000000004</v>
      </c>
      <c r="U14" s="57">
        <f t="shared" si="0"/>
        <v>12.427</v>
      </c>
      <c r="V14" s="57">
        <f t="shared" si="0"/>
        <v>13.546999999999999</v>
      </c>
      <c r="W14" s="57">
        <f t="shared" si="0"/>
        <v>16.048000000000002</v>
      </c>
      <c r="X14" s="57">
        <f t="shared" si="0"/>
        <v>26.921999999999997</v>
      </c>
      <c r="Y14" s="57">
        <f t="shared" si="0"/>
        <v>105.467</v>
      </c>
      <c r="Z14" s="58" t="str">
        <f t="shared" si="0"/>
        <v/>
      </c>
      <c r="AA14" s="59">
        <f>SUM(AA9:AA13)</f>
        <v>294.41099999999994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2.5049999999999999</v>
      </c>
      <c r="O18" s="72">
        <v>0.876</v>
      </c>
      <c r="P18" s="72">
        <v>0.94</v>
      </c>
      <c r="Q18" s="72">
        <v>0.9</v>
      </c>
      <c r="R18" s="72">
        <v>0.76400000000000001</v>
      </c>
      <c r="S18" s="72">
        <v>0.70699999999999996</v>
      </c>
      <c r="T18" s="72">
        <v>0.77900000000000003</v>
      </c>
      <c r="U18" s="72">
        <v>0.77</v>
      </c>
      <c r="V18" s="72">
        <v>0.64700000000000002</v>
      </c>
      <c r="W18" s="72">
        <v>0.69899999999999995</v>
      </c>
      <c r="X18" s="72">
        <v>0.63</v>
      </c>
      <c r="Y18" s="72">
        <v>0.70499999999999996</v>
      </c>
      <c r="Z18" s="73"/>
      <c r="AA18" s="74">
        <f>SUM(B18:Z18)</f>
        <v>10.922000000000001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108.30200000000001</v>
      </c>
      <c r="O19" s="76">
        <v>97.452999999999989</v>
      </c>
      <c r="P19" s="76">
        <v>115.929</v>
      </c>
      <c r="Q19" s="76">
        <v>33.963999999999999</v>
      </c>
      <c r="R19" s="76">
        <v>9.0429999999999993</v>
      </c>
      <c r="S19" s="76">
        <v>41.550000000000004</v>
      </c>
      <c r="T19" s="76">
        <v>35.340999999999994</v>
      </c>
      <c r="U19" s="76">
        <v>29.646000000000001</v>
      </c>
      <c r="V19" s="76">
        <v>27.527999999999999</v>
      </c>
      <c r="W19" s="76">
        <v>16.516999999999999</v>
      </c>
      <c r="X19" s="76">
        <v>0.155</v>
      </c>
      <c r="Y19" s="76">
        <v>19.432000000000002</v>
      </c>
      <c r="Z19" s="73"/>
      <c r="AA19" s="74">
        <f>SUM(B19:Z19)</f>
        <v>534.86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110.807</v>
      </c>
      <c r="O22" s="83">
        <f t="shared" si="1"/>
        <v>98.328999999999994</v>
      </c>
      <c r="P22" s="83">
        <f t="shared" si="1"/>
        <v>116.869</v>
      </c>
      <c r="Q22" s="83">
        <f t="shared" si="1"/>
        <v>34.863999999999997</v>
      </c>
      <c r="R22" s="83">
        <f t="shared" si="1"/>
        <v>9.8069999999999986</v>
      </c>
      <c r="S22" s="83">
        <f t="shared" si="1"/>
        <v>42.257000000000005</v>
      </c>
      <c r="T22" s="83">
        <f t="shared" si="1"/>
        <v>36.119999999999997</v>
      </c>
      <c r="U22" s="83">
        <f t="shared" si="1"/>
        <v>30.416</v>
      </c>
      <c r="V22" s="83">
        <f t="shared" si="1"/>
        <v>28.174999999999997</v>
      </c>
      <c r="W22" s="83">
        <f t="shared" si="1"/>
        <v>17.216000000000001</v>
      </c>
      <c r="X22" s="83">
        <f t="shared" si="1"/>
        <v>0.78500000000000003</v>
      </c>
      <c r="Y22" s="83">
        <f t="shared" si="1"/>
        <v>20.137</v>
      </c>
      <c r="Z22" s="84" t="str">
        <f t="shared" si="1"/>
        <v/>
      </c>
      <c r="AA22" s="85">
        <f>SUM(AA17:AA21)</f>
        <v>545.78200000000004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131.732</v>
      </c>
      <c r="O26" s="72">
        <v>119.251</v>
      </c>
      <c r="P26" s="72">
        <v>138.18899999999999</v>
      </c>
      <c r="Q26" s="72">
        <v>58.314</v>
      </c>
      <c r="R26" s="72">
        <v>21.117999999999999</v>
      </c>
      <c r="S26" s="72">
        <v>56.832999999999998</v>
      </c>
      <c r="T26" s="72">
        <v>43.616</v>
      </c>
      <c r="U26" s="72">
        <v>42.843000000000004</v>
      </c>
      <c r="V26" s="72">
        <v>41.722000000000001</v>
      </c>
      <c r="W26" s="72">
        <v>33.264000000000003</v>
      </c>
      <c r="X26" s="72">
        <v>27.707000000000001</v>
      </c>
      <c r="Y26" s="72">
        <v>125.604</v>
      </c>
      <c r="Z26" s="73"/>
      <c r="AA26" s="74">
        <f>SUM(B26:Z26)</f>
        <v>840.19299999999998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131.732</v>
      </c>
      <c r="O28" s="57">
        <f t="shared" si="2"/>
        <v>119.251</v>
      </c>
      <c r="P28" s="57">
        <f t="shared" si="2"/>
        <v>138.18899999999999</v>
      </c>
      <c r="Q28" s="57">
        <f t="shared" si="2"/>
        <v>58.314</v>
      </c>
      <c r="R28" s="57">
        <f t="shared" si="2"/>
        <v>21.117999999999999</v>
      </c>
      <c r="S28" s="57">
        <f t="shared" si="2"/>
        <v>56.832999999999998</v>
      </c>
      <c r="T28" s="57">
        <f t="shared" si="2"/>
        <v>43.616</v>
      </c>
      <c r="U28" s="57">
        <f t="shared" si="2"/>
        <v>42.843000000000004</v>
      </c>
      <c r="V28" s="57">
        <f t="shared" si="2"/>
        <v>41.722000000000001</v>
      </c>
      <c r="W28" s="57">
        <f t="shared" si="2"/>
        <v>33.264000000000003</v>
      </c>
      <c r="X28" s="57">
        <f t="shared" si="2"/>
        <v>27.707000000000001</v>
      </c>
      <c r="Y28" s="57">
        <f t="shared" si="2"/>
        <v>125.604</v>
      </c>
      <c r="Z28" s="58" t="str">
        <f t="shared" si="2"/>
        <v/>
      </c>
      <c r="AA28" s="59">
        <f>SUM(AA25:AA27)</f>
        <v>840.19299999999998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69.7</v>
      </c>
      <c r="S35" s="94"/>
      <c r="T35" s="94"/>
      <c r="U35" s="94">
        <v>38.799999999999997</v>
      </c>
      <c r="V35" s="94">
        <v>3.8</v>
      </c>
      <c r="W35" s="94"/>
      <c r="X35" s="94"/>
      <c r="Y35" s="94"/>
      <c r="Z35" s="95"/>
      <c r="AA35" s="74">
        <f t="shared" si="3"/>
        <v>112.3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69.7</v>
      </c>
      <c r="S36" s="83">
        <f t="shared" si="4"/>
        <v>0</v>
      </c>
      <c r="T36" s="83">
        <f t="shared" si="4"/>
        <v>0</v>
      </c>
      <c r="U36" s="83">
        <f t="shared" si="4"/>
        <v>38.799999999999997</v>
      </c>
      <c r="V36" s="83">
        <f t="shared" si="4"/>
        <v>3.8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112.3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69.7</v>
      </c>
      <c r="S43" s="94"/>
      <c r="T43" s="94"/>
      <c r="U43" s="94">
        <v>38.799999999999997</v>
      </c>
      <c r="V43" s="94">
        <v>3.8</v>
      </c>
      <c r="W43" s="94"/>
      <c r="X43" s="94"/>
      <c r="Y43" s="94"/>
      <c r="Z43" s="95"/>
      <c r="AA43" s="74">
        <f t="shared" si="5"/>
        <v>112.3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69.7</v>
      </c>
      <c r="S44" s="83">
        <f t="shared" si="6"/>
        <v>0</v>
      </c>
      <c r="T44" s="83">
        <f t="shared" si="6"/>
        <v>0</v>
      </c>
      <c r="U44" s="83">
        <f t="shared" si="6"/>
        <v>38.799999999999997</v>
      </c>
      <c r="V44" s="83">
        <f t="shared" si="6"/>
        <v>3.8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112.3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131.732</v>
      </c>
      <c r="O47" s="83">
        <f t="shared" si="8"/>
        <v>119.25099999999999</v>
      </c>
      <c r="P47" s="83">
        <f t="shared" si="8"/>
        <v>138.18899999999999</v>
      </c>
      <c r="Q47" s="83">
        <f t="shared" si="8"/>
        <v>58.313999999999993</v>
      </c>
      <c r="R47" s="83">
        <f t="shared" si="8"/>
        <v>90.817999999999998</v>
      </c>
      <c r="S47" s="83">
        <f t="shared" si="8"/>
        <v>56.833000000000006</v>
      </c>
      <c r="T47" s="83">
        <f t="shared" si="8"/>
        <v>43.616</v>
      </c>
      <c r="U47" s="83">
        <f t="shared" si="8"/>
        <v>81.643000000000001</v>
      </c>
      <c r="V47" s="83">
        <f t="shared" si="8"/>
        <v>45.521999999999991</v>
      </c>
      <c r="W47" s="83">
        <f t="shared" si="8"/>
        <v>33.264000000000003</v>
      </c>
      <c r="X47" s="83">
        <f t="shared" si="8"/>
        <v>27.706999999999997</v>
      </c>
      <c r="Y47" s="83">
        <f t="shared" si="8"/>
        <v>125.604</v>
      </c>
      <c r="Z47" s="84" t="str">
        <f t="shared" si="8"/>
        <v/>
      </c>
      <c r="AA47" s="100">
        <f>SUM(B47:Z47)</f>
        <v>952.49299999999994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131.768</v>
      </c>
      <c r="O4" s="18">
        <v>119.248</v>
      </c>
      <c r="P4" s="18">
        <v>138.23400000000001</v>
      </c>
      <c r="Q4" s="18">
        <v>58.33</v>
      </c>
      <c r="R4" s="18">
        <v>90.834000000000017</v>
      </c>
      <c r="S4" s="18">
        <v>56.833000000000006</v>
      </c>
      <c r="T4" s="18">
        <v>43.643000000000001</v>
      </c>
      <c r="U4" s="18">
        <v>81.613</v>
      </c>
      <c r="V4" s="18">
        <v>45.543999999999997</v>
      </c>
      <c r="W4" s="18">
        <v>33.225999999999999</v>
      </c>
      <c r="X4" s="18">
        <v>27.722999999999999</v>
      </c>
      <c r="Y4" s="18">
        <v>125.604</v>
      </c>
      <c r="Z4" s="19"/>
      <c r="AA4" s="20">
        <f>SUM(B4:Z4)</f>
        <v>952.59999999999991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204.1</v>
      </c>
      <c r="O7" s="28">
        <v>199.6</v>
      </c>
      <c r="P7" s="28">
        <v>206.2</v>
      </c>
      <c r="Q7" s="28">
        <v>207</v>
      </c>
      <c r="R7" s="28">
        <v>247</v>
      </c>
      <c r="S7" s="28">
        <v>254.4</v>
      </c>
      <c r="T7" s="28">
        <v>310</v>
      </c>
      <c r="U7" s="28">
        <v>307.39999999999998</v>
      </c>
      <c r="V7" s="28">
        <v>251</v>
      </c>
      <c r="W7" s="28">
        <v>230.1</v>
      </c>
      <c r="X7" s="28">
        <v>231.2</v>
      </c>
      <c r="Y7" s="28">
        <v>199</v>
      </c>
      <c r="Z7" s="29"/>
      <c r="AA7" s="30">
        <v>237.25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17.367999999999999</v>
      </c>
      <c r="P11" s="47">
        <v>6.9649999999999999</v>
      </c>
      <c r="Q11" s="47">
        <v>37.668999999999997</v>
      </c>
      <c r="R11" s="47">
        <v>56</v>
      </c>
      <c r="S11" s="47">
        <v>31.951000000000001</v>
      </c>
      <c r="T11" s="47"/>
      <c r="U11" s="47">
        <v>23.686</v>
      </c>
      <c r="V11" s="47">
        <v>19.841000000000001</v>
      </c>
      <c r="W11" s="47"/>
      <c r="X11" s="47"/>
      <c r="Y11" s="47">
        <v>114</v>
      </c>
      <c r="Z11" s="48"/>
      <c r="AA11" s="49">
        <f>SUM(B11:Z11)</f>
        <v>307.48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1.361</v>
      </c>
      <c r="O13" s="52">
        <v>8.0640000000000001</v>
      </c>
      <c r="P13" s="52">
        <v>4.8780000000000001</v>
      </c>
      <c r="Q13" s="52">
        <v>4.5960000000000001</v>
      </c>
      <c r="R13" s="52">
        <v>22.954999999999998</v>
      </c>
      <c r="S13" s="52">
        <v>5.5209999999999999</v>
      </c>
      <c r="T13" s="52">
        <v>20.208000000000002</v>
      </c>
      <c r="U13" s="52">
        <v>29.552</v>
      </c>
      <c r="V13" s="52">
        <v>12.914000000000001</v>
      </c>
      <c r="W13" s="52"/>
      <c r="X13" s="52">
        <v>2.04</v>
      </c>
      <c r="Y13" s="52">
        <v>3.7149999999999999</v>
      </c>
      <c r="Z13" s="53"/>
      <c r="AA13" s="54">
        <f>SUM(B13:Z13)</f>
        <v>115.804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1.361</v>
      </c>
      <c r="O14" s="57">
        <f t="shared" si="0"/>
        <v>25.431999999999999</v>
      </c>
      <c r="P14" s="57">
        <f t="shared" si="0"/>
        <v>11.843</v>
      </c>
      <c r="Q14" s="57">
        <f t="shared" si="0"/>
        <v>42.265000000000001</v>
      </c>
      <c r="R14" s="57">
        <f t="shared" si="0"/>
        <v>78.954999999999998</v>
      </c>
      <c r="S14" s="57">
        <f t="shared" si="0"/>
        <v>37.472000000000001</v>
      </c>
      <c r="T14" s="57">
        <f t="shared" si="0"/>
        <v>20.208000000000002</v>
      </c>
      <c r="U14" s="57">
        <f t="shared" si="0"/>
        <v>53.238</v>
      </c>
      <c r="V14" s="57">
        <f t="shared" si="0"/>
        <v>32.755000000000003</v>
      </c>
      <c r="W14" s="57">
        <f t="shared" si="0"/>
        <v>0</v>
      </c>
      <c r="X14" s="57">
        <f t="shared" si="0"/>
        <v>2.04</v>
      </c>
      <c r="Y14" s="57">
        <f t="shared" si="0"/>
        <v>117.715</v>
      </c>
      <c r="Z14" s="58" t="str">
        <f t="shared" si="0"/>
        <v/>
      </c>
      <c r="AA14" s="59">
        <f>SUM(AA9:AA13)</f>
        <v>423.28399999999999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11.994999999999999</v>
      </c>
      <c r="O18" s="72">
        <v>11.84</v>
      </c>
      <c r="P18" s="72">
        <v>11.246</v>
      </c>
      <c r="Q18" s="72">
        <v>10.365</v>
      </c>
      <c r="R18" s="72">
        <v>9.8059999999999992</v>
      </c>
      <c r="S18" s="72">
        <v>9.4320000000000004</v>
      </c>
      <c r="T18" s="72">
        <v>9.2949999999999999</v>
      </c>
      <c r="U18" s="72">
        <v>9.11</v>
      </c>
      <c r="V18" s="72">
        <v>8.3070000000000004</v>
      </c>
      <c r="W18" s="72">
        <v>7.4880000000000004</v>
      </c>
      <c r="X18" s="72">
        <v>7.1070000000000002</v>
      </c>
      <c r="Y18" s="72">
        <v>6.9589999999999996</v>
      </c>
      <c r="Z18" s="73"/>
      <c r="AA18" s="74">
        <f>SUM(B18:Z18)</f>
        <v>112.95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1.512</v>
      </c>
      <c r="O19" s="76">
        <v>1.976</v>
      </c>
      <c r="P19" s="76">
        <v>0.54500000000000004</v>
      </c>
      <c r="Q19" s="76"/>
      <c r="R19" s="76">
        <v>2.073</v>
      </c>
      <c r="S19" s="76">
        <v>9.9290000000000003</v>
      </c>
      <c r="T19" s="76">
        <v>10.44</v>
      </c>
      <c r="U19" s="76">
        <v>19.265000000000001</v>
      </c>
      <c r="V19" s="76">
        <v>4.4820000000000002</v>
      </c>
      <c r="W19" s="76">
        <v>6.5380000000000003</v>
      </c>
      <c r="X19" s="76">
        <v>5.2759999999999998</v>
      </c>
      <c r="Y19" s="76">
        <v>0.93</v>
      </c>
      <c r="Z19" s="73"/>
      <c r="AA19" s="74">
        <f>SUM(B19:Z19)</f>
        <v>62.966000000000001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13.507</v>
      </c>
      <c r="O22" s="83">
        <f t="shared" si="1"/>
        <v>13.815999999999999</v>
      </c>
      <c r="P22" s="83">
        <f t="shared" si="1"/>
        <v>11.791</v>
      </c>
      <c r="Q22" s="83">
        <f t="shared" si="1"/>
        <v>10.365</v>
      </c>
      <c r="R22" s="83">
        <f t="shared" si="1"/>
        <v>11.879</v>
      </c>
      <c r="S22" s="83">
        <f t="shared" si="1"/>
        <v>19.361000000000001</v>
      </c>
      <c r="T22" s="83">
        <f t="shared" si="1"/>
        <v>19.734999999999999</v>
      </c>
      <c r="U22" s="83">
        <f t="shared" si="1"/>
        <v>28.375</v>
      </c>
      <c r="V22" s="83">
        <f t="shared" si="1"/>
        <v>12.789000000000001</v>
      </c>
      <c r="W22" s="83">
        <f t="shared" si="1"/>
        <v>14.026</v>
      </c>
      <c r="X22" s="83">
        <f t="shared" si="1"/>
        <v>12.382999999999999</v>
      </c>
      <c r="Y22" s="83">
        <f t="shared" si="1"/>
        <v>7.8889999999999993</v>
      </c>
      <c r="Z22" s="84">
        <f t="shared" si="1"/>
        <v>0</v>
      </c>
      <c r="AA22" s="85">
        <f t="shared" si="1"/>
        <v>175.916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14.868</v>
      </c>
      <c r="O26" s="72">
        <v>39.247999999999998</v>
      </c>
      <c r="P26" s="72">
        <v>23.634</v>
      </c>
      <c r="Q26" s="72">
        <v>52.63</v>
      </c>
      <c r="R26" s="72">
        <v>90.834000000000003</v>
      </c>
      <c r="S26" s="72">
        <v>56.832999999999998</v>
      </c>
      <c r="T26" s="72">
        <v>39.942999999999998</v>
      </c>
      <c r="U26" s="72">
        <v>81.613</v>
      </c>
      <c r="V26" s="72">
        <v>45.543999999999997</v>
      </c>
      <c r="W26" s="72">
        <v>14.026</v>
      </c>
      <c r="X26" s="72">
        <v>14.423</v>
      </c>
      <c r="Y26" s="72">
        <v>125.604</v>
      </c>
      <c r="Z26" s="73"/>
      <c r="AA26" s="74">
        <f>SUM(B26:Z26)</f>
        <v>599.20000000000005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14.868</v>
      </c>
      <c r="O28" s="57">
        <f t="shared" si="2"/>
        <v>39.247999999999998</v>
      </c>
      <c r="P28" s="57">
        <f t="shared" si="2"/>
        <v>23.634</v>
      </c>
      <c r="Q28" s="57">
        <f t="shared" si="2"/>
        <v>52.63</v>
      </c>
      <c r="R28" s="57">
        <f t="shared" si="2"/>
        <v>90.834000000000003</v>
      </c>
      <c r="S28" s="57">
        <f t="shared" si="2"/>
        <v>56.832999999999998</v>
      </c>
      <c r="T28" s="57">
        <f t="shared" si="2"/>
        <v>39.942999999999998</v>
      </c>
      <c r="U28" s="57">
        <f t="shared" si="2"/>
        <v>81.613</v>
      </c>
      <c r="V28" s="57">
        <f t="shared" si="2"/>
        <v>45.543999999999997</v>
      </c>
      <c r="W28" s="57">
        <f t="shared" si="2"/>
        <v>14.026</v>
      </c>
      <c r="X28" s="57">
        <f t="shared" si="2"/>
        <v>14.423</v>
      </c>
      <c r="Y28" s="57">
        <f t="shared" si="2"/>
        <v>125.604</v>
      </c>
      <c r="Z28" s="58">
        <f t="shared" si="2"/>
        <v>0</v>
      </c>
      <c r="AA28" s="59">
        <f t="shared" si="2"/>
        <v>599.20000000000005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116.9</v>
      </c>
      <c r="O35" s="94">
        <v>80</v>
      </c>
      <c r="P35" s="94">
        <v>114.6</v>
      </c>
      <c r="Q35" s="94">
        <v>5.7</v>
      </c>
      <c r="R35" s="94"/>
      <c r="S35" s="94"/>
      <c r="T35" s="94">
        <v>3.7</v>
      </c>
      <c r="U35" s="94"/>
      <c r="V35" s="94"/>
      <c r="W35" s="94">
        <v>19.2</v>
      </c>
      <c r="X35" s="94">
        <v>13.3</v>
      </c>
      <c r="Y35" s="94"/>
      <c r="Z35" s="95"/>
      <c r="AA35" s="74">
        <f t="shared" si="3"/>
        <v>353.4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116.9</v>
      </c>
      <c r="O36" s="83">
        <f t="shared" si="4"/>
        <v>80</v>
      </c>
      <c r="P36" s="83">
        <f t="shared" si="4"/>
        <v>114.6</v>
      </c>
      <c r="Q36" s="83">
        <f t="shared" si="4"/>
        <v>5.7</v>
      </c>
      <c r="R36" s="83">
        <f t="shared" si="4"/>
        <v>0</v>
      </c>
      <c r="S36" s="83">
        <f t="shared" si="4"/>
        <v>0</v>
      </c>
      <c r="T36" s="83">
        <f t="shared" si="4"/>
        <v>3.7</v>
      </c>
      <c r="U36" s="83">
        <f t="shared" si="4"/>
        <v>0</v>
      </c>
      <c r="V36" s="83">
        <f t="shared" si="4"/>
        <v>0</v>
      </c>
      <c r="W36" s="83">
        <f t="shared" si="4"/>
        <v>19.2</v>
      </c>
      <c r="X36" s="83">
        <f t="shared" si="4"/>
        <v>13.3</v>
      </c>
      <c r="Y36" s="83">
        <f t="shared" si="4"/>
        <v>0</v>
      </c>
      <c r="Z36" s="84">
        <f t="shared" si="4"/>
        <v>0</v>
      </c>
      <c r="AA36" s="85">
        <f t="shared" si="3"/>
        <v>353.4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116.9</v>
      </c>
      <c r="O43" s="94">
        <v>80</v>
      </c>
      <c r="P43" s="94">
        <v>114.6</v>
      </c>
      <c r="Q43" s="94">
        <v>5.7</v>
      </c>
      <c r="R43" s="94"/>
      <c r="S43" s="94"/>
      <c r="T43" s="94">
        <v>3.7</v>
      </c>
      <c r="U43" s="94"/>
      <c r="V43" s="94"/>
      <c r="W43" s="94">
        <v>19.2</v>
      </c>
      <c r="X43" s="94">
        <v>13.3</v>
      </c>
      <c r="Y43" s="94"/>
      <c r="Z43" s="95"/>
      <c r="AA43" s="74">
        <f t="shared" si="5"/>
        <v>353.4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116.9</v>
      </c>
      <c r="O44" s="83">
        <f t="shared" si="6"/>
        <v>80</v>
      </c>
      <c r="P44" s="83">
        <f t="shared" si="6"/>
        <v>114.6</v>
      </c>
      <c r="Q44" s="83">
        <f t="shared" si="6"/>
        <v>5.7</v>
      </c>
      <c r="R44" s="83">
        <f t="shared" si="6"/>
        <v>0</v>
      </c>
      <c r="S44" s="83">
        <f t="shared" si="6"/>
        <v>0</v>
      </c>
      <c r="T44" s="83">
        <f t="shared" si="6"/>
        <v>3.7</v>
      </c>
      <c r="U44" s="83">
        <f t="shared" si="6"/>
        <v>0</v>
      </c>
      <c r="V44" s="83">
        <f t="shared" si="6"/>
        <v>0</v>
      </c>
      <c r="W44" s="83">
        <f t="shared" si="6"/>
        <v>19.2</v>
      </c>
      <c r="X44" s="83">
        <f t="shared" si="6"/>
        <v>13.3</v>
      </c>
      <c r="Y44" s="83">
        <f t="shared" si="6"/>
        <v>0</v>
      </c>
      <c r="Z44" s="84">
        <f t="shared" si="6"/>
        <v>0</v>
      </c>
      <c r="AA44" s="85">
        <f t="shared" si="5"/>
        <v>353.4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131.768</v>
      </c>
      <c r="O47" s="83">
        <f t="shared" si="8"/>
        <v>119.24799999999999</v>
      </c>
      <c r="P47" s="83">
        <f t="shared" si="8"/>
        <v>138.23399999999998</v>
      </c>
      <c r="Q47" s="83">
        <f t="shared" si="8"/>
        <v>58.330000000000005</v>
      </c>
      <c r="R47" s="83">
        <f t="shared" si="8"/>
        <v>90.834000000000003</v>
      </c>
      <c r="S47" s="83">
        <f t="shared" si="8"/>
        <v>56.832999999999998</v>
      </c>
      <c r="T47" s="83">
        <f t="shared" si="8"/>
        <v>43.643000000000001</v>
      </c>
      <c r="U47" s="83">
        <f t="shared" si="8"/>
        <v>81.613</v>
      </c>
      <c r="V47" s="83">
        <f t="shared" si="8"/>
        <v>45.544000000000004</v>
      </c>
      <c r="W47" s="83">
        <f t="shared" si="8"/>
        <v>33.225999999999999</v>
      </c>
      <c r="X47" s="83">
        <f t="shared" si="8"/>
        <v>27.722999999999999</v>
      </c>
      <c r="Y47" s="83">
        <f t="shared" si="8"/>
        <v>125.604</v>
      </c>
      <c r="Z47" s="84">
        <f t="shared" si="8"/>
        <v>0</v>
      </c>
      <c r="AA47" s="100">
        <f>SUM(B47:Z47)</f>
        <v>952.59999999999991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E10" sqref="AE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116.9</v>
      </c>
      <c r="O4" s="18">
        <v>80</v>
      </c>
      <c r="P4" s="18">
        <v>114.6</v>
      </c>
      <c r="Q4" s="18">
        <v>5.7</v>
      </c>
      <c r="R4" s="18">
        <v>-69.7</v>
      </c>
      <c r="S4" s="18"/>
      <c r="T4" s="18">
        <v>3.7</v>
      </c>
      <c r="U4" s="18">
        <v>-38.799999999999997</v>
      </c>
      <c r="V4" s="18">
        <v>-3.8</v>
      </c>
      <c r="W4" s="18">
        <v>19.2</v>
      </c>
      <c r="X4" s="18">
        <v>13.3</v>
      </c>
      <c r="Y4" s="18"/>
      <c r="Z4" s="19"/>
      <c r="AA4" s="107">
        <f>SUM(B4:Z4)</f>
        <v>241.09999999999997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204.1</v>
      </c>
      <c r="O7" s="113">
        <v>199.6</v>
      </c>
      <c r="P7" s="113">
        <v>206.2</v>
      </c>
      <c r="Q7" s="113">
        <v>207</v>
      </c>
      <c r="R7" s="113">
        <v>247</v>
      </c>
      <c r="S7" s="113">
        <v>254.4</v>
      </c>
      <c r="T7" s="113">
        <v>310</v>
      </c>
      <c r="U7" s="113">
        <v>307.39999999999998</v>
      </c>
      <c r="V7" s="113">
        <v>251</v>
      </c>
      <c r="W7" s="113">
        <v>230.1</v>
      </c>
      <c r="X7" s="113">
        <v>231.2</v>
      </c>
      <c r="Y7" s="113">
        <v>199</v>
      </c>
      <c r="Z7" s="114"/>
      <c r="AA7" s="115">
        <v>237.25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>
        <v>69.7</v>
      </c>
      <c r="S15" s="129"/>
      <c r="T15" s="129"/>
      <c r="U15" s="129">
        <v>38.799999999999997</v>
      </c>
      <c r="V15" s="125">
        <v>3.8</v>
      </c>
      <c r="W15" s="129"/>
      <c r="X15" s="129"/>
      <c r="Y15" s="129"/>
      <c r="Z15" s="127"/>
      <c r="AA15" s="128">
        <f t="shared" si="0"/>
        <v>112.3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69.7</v>
      </c>
      <c r="S16" s="131">
        <f t="shared" si="1"/>
        <v>0</v>
      </c>
      <c r="T16" s="131">
        <f t="shared" si="1"/>
        <v>0</v>
      </c>
      <c r="U16" s="131">
        <f t="shared" si="1"/>
        <v>38.799999999999997</v>
      </c>
      <c r="V16" s="131">
        <f t="shared" si="1"/>
        <v>3.8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112.3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116.9</v>
      </c>
      <c r="O23" s="129">
        <v>80</v>
      </c>
      <c r="P23" s="129">
        <v>114.6</v>
      </c>
      <c r="Q23" s="129">
        <v>5.7</v>
      </c>
      <c r="R23" s="129"/>
      <c r="S23" s="129"/>
      <c r="T23" s="129">
        <v>3.7</v>
      </c>
      <c r="U23" s="129"/>
      <c r="V23" s="125"/>
      <c r="W23" s="129">
        <v>19.2</v>
      </c>
      <c r="X23" s="129">
        <v>13.3</v>
      </c>
      <c r="Y23" s="129"/>
      <c r="Z23" s="127"/>
      <c r="AA23" s="128">
        <f t="shared" si="2"/>
        <v>353.4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116.9</v>
      </c>
      <c r="O24" s="131">
        <f t="shared" si="3"/>
        <v>80</v>
      </c>
      <c r="P24" s="131">
        <f t="shared" si="3"/>
        <v>114.6</v>
      </c>
      <c r="Q24" s="131">
        <f t="shared" si="3"/>
        <v>5.7</v>
      </c>
      <c r="R24" s="131">
        <f t="shared" si="3"/>
        <v>0</v>
      </c>
      <c r="S24" s="131">
        <f t="shared" si="3"/>
        <v>0</v>
      </c>
      <c r="T24" s="131">
        <f t="shared" si="3"/>
        <v>3.7</v>
      </c>
      <c r="U24" s="131">
        <f t="shared" si="3"/>
        <v>0</v>
      </c>
      <c r="V24" s="131">
        <f t="shared" si="3"/>
        <v>0</v>
      </c>
      <c r="W24" s="131">
        <f t="shared" si="3"/>
        <v>19.2</v>
      </c>
      <c r="X24" s="131">
        <f t="shared" si="3"/>
        <v>13.3</v>
      </c>
      <c r="Y24" s="131">
        <f t="shared" si="3"/>
        <v>0</v>
      </c>
      <c r="Z24" s="132" t="str">
        <f t="shared" si="3"/>
        <v/>
      </c>
      <c r="AA24" s="85">
        <f t="shared" si="2"/>
        <v>353.4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2021-10-26T08:26:00Z</dcterms:created>
  <dcterms:modified xsi:type="dcterms:W3CDTF">2021-10-26T08:26:01Z</dcterms:modified>
</cp:coreProperties>
</file>