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[1]SPOT_Orders_OverView_01!$A$26:$A$39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<sst xmlns="http://schemas.openxmlformats.org/spreadsheetml/2006/main" count="109" uniqueCount="48">
  <si>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25/10/2021 11:20:29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</si>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</sst>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28</c:v>
                </c:pt>
                <c:pt idx="23">
                  <c:v>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193</c:v>
                </c:pt>
                <c:pt idx="13">
                  <c:v>197</c:v>
                </c:pt>
                <c:pt idx="14">
                  <c:v>138</c:v>
                </c:pt>
                <c:pt idx="15">
                  <c:v>275.35199999999998</c:v>
                </c:pt>
                <c:pt idx="16">
                  <c:v>262.154</c:v>
                </c:pt>
                <c:pt idx="17">
                  <c:v>180.559</c:v>
                </c:pt>
                <c:pt idx="18">
                  <c:v>179.14100000000002</c:v>
                </c:pt>
                <c:pt idx="19">
                  <c:v>181.334</c:v>
                </c:pt>
                <c:pt idx="20">
                  <c:v>176.60500000000002</c:v>
                </c:pt>
                <c:pt idx="21">
                  <c:v>168.721</c:v>
                </c:pt>
                <c:pt idx="22">
                  <c:v>50.194000000000003</c:v>
                </c:pt>
                <c:pt idx="23">
                  <c:v>76.325999999999993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60.031999999999989</c:v>
                </c:pt>
                <c:pt idx="13">
                  <c:v>63.283000000000001</c:v>
                </c:pt>
                <c:pt idx="14">
                  <c:v>125.33999999999999</c:v>
                </c:pt>
                <c:pt idx="15">
                  <c:v>20.301000000000002</c:v>
                </c:pt>
                <c:pt idx="16">
                  <c:v>63.97</c:v>
                </c:pt>
                <c:pt idx="17">
                  <c:v>71.722000000000008</c:v>
                </c:pt>
                <c:pt idx="18">
                  <c:v>79.688000000000002</c:v>
                </c:pt>
                <c:pt idx="19">
                  <c:v>77.06</c:v>
                </c:pt>
                <c:pt idx="20">
                  <c:v>61.244</c:v>
                </c:pt>
                <c:pt idx="21">
                  <c:v>83.438000000000017</c:v>
                </c:pt>
                <c:pt idx="22">
                  <c:v>116.726</c:v>
                </c:pt>
                <c:pt idx="23">
                  <c:v>108.64700000000001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30</c:v>
                </c:pt>
                <c:pt idx="16">
                  <c:v>30</c:v>
                </c:pt>
                <c:pt idx="17">
                  <c:v>94.754000000000005</c:v>
                </c:pt>
                <c:pt idx="18">
                  <c:v>244.96</c:v>
                </c:pt>
                <c:pt idx="19">
                  <c:v>248.42699999999999</c:v>
                </c:pt>
                <c:pt idx="20">
                  <c:v>111.16500000000001</c:v>
                </c:pt>
                <c:pt idx="21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7096488"/>
        <c:axId val="287096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283.089</c:v>
                </c:pt>
                <c:pt idx="13">
                  <c:v>289.11200000000002</c:v>
                </c:pt>
                <c:pt idx="14">
                  <c:v>291.92500000000001</c:v>
                </c:pt>
                <c:pt idx="15">
                  <c:v>353.65300000000002</c:v>
                </c:pt>
                <c:pt idx="16">
                  <c:v>384.12399999999997</c:v>
                </c:pt>
                <c:pt idx="17">
                  <c:v>375.03500000000003</c:v>
                </c:pt>
                <c:pt idx="18">
                  <c:v>531.79299999999989</c:v>
                </c:pt>
                <c:pt idx="19">
                  <c:v>539.10299999999995</c:v>
                </c:pt>
                <c:pt idx="20">
                  <c:v>380.15600000000001</c:v>
                </c:pt>
                <c:pt idx="21">
                  <c:v>406.34500000000003</c:v>
                </c:pt>
                <c:pt idx="22">
                  <c:v>198.79400000000004</c:v>
                </c:pt>
                <c:pt idx="23">
                  <c:v>229.46699999999998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096488"/>
        <c:axId val="287096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153.74</c:v>
                </c:pt>
                <c:pt idx="13">
                  <c:v>150.04</c:v>
                </c:pt>
                <c:pt idx="14">
                  <c:v>155.57</c:v>
                </c:pt>
                <c:pt idx="15">
                  <c:v>171.36</c:v>
                </c:pt>
                <c:pt idx="16">
                  <c:v>202.15</c:v>
                </c:pt>
                <c:pt idx="17">
                  <c:v>227</c:v>
                </c:pt>
                <c:pt idx="18">
                  <c:v>270</c:v>
                </c:pt>
                <c:pt idx="19">
                  <c:v>282.24</c:v>
                </c:pt>
                <c:pt idx="20">
                  <c:v>237</c:v>
                </c:pt>
                <c:pt idx="21">
                  <c:v>235.44</c:v>
                </c:pt>
                <c:pt idx="22">
                  <c:v>249.64</c:v>
                </c:pt>
                <c:pt idx="23">
                  <c:v>197.04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097664"/>
        <c:axId val="287097272"/>
      </c:lineChart>
      <c:catAx>
        <c:axId val="287096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096880"/>
        <c:crosses val="autoZero"/>
        <c:auto val="1"/>
        <c:lblAlgn val="ctr"/>
        <c:lblOffset val="100"/>
        <c:noMultiLvlLbl val="0"/>
      </c:catAx>
      <c:valAx>
        <c:axId val="28709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096488"/>
        <c:crosses val="autoZero"/>
        <c:crossBetween val="between"/>
      </c:valAx>
      <c:valAx>
        <c:axId val="287097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097664"/>
        <c:crosses val="max"/>
        <c:crossBetween val="between"/>
      </c:valAx>
      <c:catAx>
        <c:axId val="287097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097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44494</v>
          </cell>
        </row>
        <row r="5">
          <cell r="C5" t="str">
            <v>CRIDA3</v>
          </cell>
        </row>
        <row r="26">
          <cell r="C26">
            <v>336</v>
          </cell>
        </row>
        <row r="27">
          <cell r="C27">
            <v>2078.3860000000004</v>
          </cell>
        </row>
        <row r="28">
          <cell r="C28">
            <v>879.30600000000004</v>
          </cell>
        </row>
        <row r="29">
          <cell r="C29">
            <v>0</v>
          </cell>
        </row>
        <row r="30">
          <cell r="C30">
            <v>931.45100000000002</v>
          </cell>
        </row>
        <row r="31">
          <cell r="C31">
            <v>0</v>
          </cell>
        </row>
        <row r="32">
          <cell r="C32">
            <v>14.568</v>
          </cell>
        </row>
        <row r="33">
          <cell r="C33">
            <v>22.911999999999999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123.066</v>
          </cell>
        </row>
        <row r="40">
          <cell r="C40">
            <v>336.24699999999996</v>
          </cell>
        </row>
        <row r="41">
          <cell r="C41">
            <v>0</v>
          </cell>
        </row>
        <row r="42">
          <cell r="C42">
            <v>553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3248.6989999999996</v>
          </cell>
        </row>
        <row r="46">
          <cell r="C46">
            <v>0</v>
          </cell>
        </row>
        <row r="47">
          <cell r="C47">
            <v>1.5840000000000001</v>
          </cell>
        </row>
      </sheetData>
      <sheetData sheetId="4"/>
      <sheetData sheetId="5"/>
      <sheetData sheetId="6"/>
      <sheetData sheetId="7">
        <row r="7">
          <cell r="N7">
            <v>153.74</v>
          </cell>
          <cell r="O7">
            <v>150.04</v>
          </cell>
          <cell r="P7">
            <v>155.57</v>
          </cell>
          <cell r="Q7">
            <v>171.36</v>
          </cell>
          <cell r="R7">
            <v>202.15</v>
          </cell>
          <cell r="S7">
            <v>227</v>
          </cell>
          <cell r="T7">
            <v>270</v>
          </cell>
          <cell r="U7">
            <v>282.24</v>
          </cell>
          <cell r="V7">
            <v>237</v>
          </cell>
          <cell r="W7">
            <v>235.44</v>
          </cell>
          <cell r="X7">
            <v>249.64</v>
          </cell>
          <cell r="Y7">
            <v>197.04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153.74</v>
          </cell>
          <cell r="O7">
            <v>150.04</v>
          </cell>
          <cell r="P7">
            <v>155.57</v>
          </cell>
          <cell r="Q7">
            <v>171.36</v>
          </cell>
          <cell r="R7">
            <v>202.15</v>
          </cell>
          <cell r="S7">
            <v>227</v>
          </cell>
          <cell r="T7">
            <v>270</v>
          </cell>
          <cell r="U7">
            <v>282.24</v>
          </cell>
          <cell r="V7">
            <v>237</v>
          </cell>
          <cell r="W7">
            <v>235.44</v>
          </cell>
          <cell r="X7">
            <v>249.64</v>
          </cell>
          <cell r="Y7">
            <v>197.04</v>
          </cell>
        </row>
        <row r="12">
          <cell r="N12">
            <v>14</v>
          </cell>
          <cell r="O12">
            <v>14</v>
          </cell>
          <cell r="P12">
            <v>14</v>
          </cell>
          <cell r="Q12">
            <v>14</v>
          </cell>
          <cell r="R12">
            <v>14</v>
          </cell>
          <cell r="S12">
            <v>14</v>
          </cell>
          <cell r="T12">
            <v>14</v>
          </cell>
          <cell r="U12">
            <v>14</v>
          </cell>
          <cell r="V12">
            <v>14</v>
          </cell>
          <cell r="W12">
            <v>14</v>
          </cell>
          <cell r="X12">
            <v>14</v>
          </cell>
          <cell r="Y12">
            <v>14</v>
          </cell>
        </row>
        <row r="13">
          <cell r="N13">
            <v>14</v>
          </cell>
          <cell r="O13">
            <v>14</v>
          </cell>
          <cell r="P13">
            <v>14</v>
          </cell>
          <cell r="Q13">
            <v>14</v>
          </cell>
          <cell r="R13">
            <v>14</v>
          </cell>
          <cell r="S13">
            <v>14</v>
          </cell>
          <cell r="T13">
            <v>14</v>
          </cell>
          <cell r="U13">
            <v>14</v>
          </cell>
          <cell r="V13">
            <v>14</v>
          </cell>
          <cell r="W13">
            <v>14</v>
          </cell>
          <cell r="X13">
            <v>14</v>
          </cell>
          <cell r="Y13">
            <v>14</v>
          </cell>
        </row>
        <row r="24">
          <cell r="Q24">
            <v>120</v>
          </cell>
          <cell r="R24">
            <v>120</v>
          </cell>
          <cell r="S24">
            <v>120</v>
          </cell>
          <cell r="T24">
            <v>120</v>
          </cell>
          <cell r="U24">
            <v>120</v>
          </cell>
          <cell r="V24">
            <v>120</v>
          </cell>
          <cell r="W24">
            <v>120</v>
          </cell>
        </row>
        <row r="26">
          <cell r="N26">
            <v>171</v>
          </cell>
          <cell r="O26">
            <v>171</v>
          </cell>
          <cell r="P26">
            <v>102</v>
          </cell>
          <cell r="Q26">
            <v>128.642</v>
          </cell>
          <cell r="R26">
            <v>61.683</v>
          </cell>
          <cell r="S26">
            <v>52.17</v>
          </cell>
          <cell r="T26">
            <v>43.218000000000004</v>
          </cell>
          <cell r="U26">
            <v>41.334000000000003</v>
          </cell>
          <cell r="V26">
            <v>50.435000000000002</v>
          </cell>
          <cell r="W26">
            <v>38.965000000000003</v>
          </cell>
          <cell r="X26">
            <v>35.194000000000003</v>
          </cell>
          <cell r="Y26">
            <v>76.325999999999993</v>
          </cell>
        </row>
        <row r="31">
          <cell r="N31">
            <v>22</v>
          </cell>
          <cell r="O31">
            <v>26</v>
          </cell>
          <cell r="P31">
            <v>36</v>
          </cell>
          <cell r="Q31">
            <v>26.71</v>
          </cell>
          <cell r="R31">
            <v>80.471000000000004</v>
          </cell>
        </row>
        <row r="35">
          <cell r="S35">
            <v>6.3710000000000004</v>
          </cell>
          <cell r="T35">
            <v>9.6219999999999999</v>
          </cell>
          <cell r="U35">
            <v>10</v>
          </cell>
          <cell r="V35">
            <v>6.17</v>
          </cell>
          <cell r="W35">
            <v>9.7560000000000002</v>
          </cell>
          <cell r="X35">
            <v>15</v>
          </cell>
        </row>
        <row r="36">
          <cell r="S36">
            <v>2.0179999999999998</v>
          </cell>
          <cell r="T36">
            <v>6.3010000000000002</v>
          </cell>
          <cell r="U36">
            <v>10</v>
          </cell>
        </row>
        <row r="42">
          <cell r="T42">
            <v>19.96</v>
          </cell>
          <cell r="U42">
            <v>23.427</v>
          </cell>
        </row>
        <row r="45">
          <cell r="Q45">
            <v>30</v>
          </cell>
          <cell r="R45">
            <v>30</v>
          </cell>
          <cell r="S45">
            <v>69.754000000000005</v>
          </cell>
          <cell r="T45">
            <v>120</v>
          </cell>
          <cell r="U45">
            <v>120</v>
          </cell>
          <cell r="V45">
            <v>86.165000000000006</v>
          </cell>
          <cell r="W45">
            <v>120</v>
          </cell>
        </row>
        <row r="51">
          <cell r="S51">
            <v>25</v>
          </cell>
          <cell r="T51">
            <v>105</v>
          </cell>
          <cell r="U51">
            <v>105</v>
          </cell>
          <cell r="V51">
            <v>25</v>
          </cell>
        </row>
        <row r="57">
          <cell r="N57">
            <v>60.031999999999989</v>
          </cell>
          <cell r="O57">
            <v>63.283000000000001</v>
          </cell>
          <cell r="P57">
            <v>125.33999999999999</v>
          </cell>
          <cell r="Q57">
            <v>20.301000000000002</v>
          </cell>
          <cell r="R57">
            <v>63.97</v>
          </cell>
          <cell r="S57">
            <v>71.722000000000008</v>
          </cell>
          <cell r="T57">
            <v>79.688000000000002</v>
          </cell>
          <cell r="U57">
            <v>77.06</v>
          </cell>
          <cell r="V57">
            <v>61.244</v>
          </cell>
          <cell r="W57">
            <v>83.438000000000017</v>
          </cell>
          <cell r="X57">
            <v>116.726</v>
          </cell>
          <cell r="Y57">
            <v>108.64700000000001</v>
          </cell>
        </row>
        <row r="63">
          <cell r="V63">
            <v>3.1419999999999999</v>
          </cell>
          <cell r="W63">
            <v>5.1420000000000003</v>
          </cell>
          <cell r="X63">
            <v>3.1419999999999999</v>
          </cell>
          <cell r="Y63">
            <v>3.1419999999999999</v>
          </cell>
        </row>
        <row r="64">
          <cell r="N64">
            <v>2.0569999999999999</v>
          </cell>
          <cell r="O64">
            <v>0.82899999999999996</v>
          </cell>
          <cell r="P64">
            <v>0.58499999999999996</v>
          </cell>
          <cell r="U64">
            <v>4.3129999999999997</v>
          </cell>
          <cell r="W64">
            <v>1.044</v>
          </cell>
          <cell r="X64">
            <v>0.73199999999999998</v>
          </cell>
          <cell r="Y64">
            <v>13.352</v>
          </cell>
        </row>
      </sheetData>
      <sheetData sheetId="17">
        <row r="25">
          <cell r="N25">
            <v>250</v>
          </cell>
          <cell r="O25">
            <v>250</v>
          </cell>
          <cell r="P25">
            <v>250</v>
          </cell>
          <cell r="Q25">
            <v>310.65600000000001</v>
          </cell>
          <cell r="R25">
            <v>332.45299999999997</v>
          </cell>
          <cell r="S25">
            <v>335.17</v>
          </cell>
          <cell r="T25">
            <v>346.178</v>
          </cell>
          <cell r="U25">
            <v>347.76100000000002</v>
          </cell>
          <cell r="V25">
            <v>340.48200000000003</v>
          </cell>
          <cell r="W25">
            <v>271.339</v>
          </cell>
          <cell r="Y25">
            <v>214.66</v>
          </cell>
        </row>
        <row r="57">
          <cell r="Q57">
            <v>1.5840000000000001</v>
          </cell>
        </row>
        <row r="63">
          <cell r="N63">
            <v>11.609</v>
          </cell>
          <cell r="O63">
            <v>11.326000000000001</v>
          </cell>
          <cell r="P63">
            <v>10.718</v>
          </cell>
          <cell r="Q63">
            <v>9.9499999999999993</v>
          </cell>
          <cell r="R63">
            <v>9.3840000000000003</v>
          </cell>
          <cell r="S63">
            <v>9.2289999999999992</v>
          </cell>
          <cell r="T63">
            <v>9.2089999999999996</v>
          </cell>
          <cell r="U63">
            <v>26.806000000000001</v>
          </cell>
          <cell r="V63">
            <v>8.1809999999999992</v>
          </cell>
          <cell r="W63">
            <v>7.35</v>
          </cell>
          <cell r="X63">
            <v>2.6040000000000001</v>
          </cell>
          <cell r="Y63">
            <v>6.7</v>
          </cell>
        </row>
        <row r="64">
          <cell r="N64">
            <v>21.48</v>
          </cell>
          <cell r="O64">
            <v>27.785999999999998</v>
          </cell>
          <cell r="P64">
            <v>31.207000000000001</v>
          </cell>
          <cell r="Q64">
            <v>31.462999999999997</v>
          </cell>
          <cell r="R64">
            <v>42.286999999999999</v>
          </cell>
          <cell r="S64">
            <v>30.635999999999996</v>
          </cell>
          <cell r="T64">
            <v>31.006</v>
          </cell>
          <cell r="U64">
            <v>43.336000000000006</v>
          </cell>
          <cell r="V64">
            <v>31.492999999999999</v>
          </cell>
          <cell r="W64">
            <v>26.256</v>
          </cell>
          <cell r="X64">
            <v>11.190000000000001</v>
          </cell>
          <cell r="Y64">
            <v>8.1069999999999993</v>
          </cell>
        </row>
        <row r="74">
          <cell r="T74">
            <v>145.4</v>
          </cell>
          <cell r="U74">
            <v>121.2</v>
          </cell>
          <cell r="W74">
            <v>101.4</v>
          </cell>
          <cell r="X74">
            <v>185</v>
          </cell>
        </row>
      </sheetData>
      <sheetData sheetId="18">
        <row r="7">
          <cell r="N7">
            <v>153.74</v>
          </cell>
          <cell r="O7">
            <v>150.04</v>
          </cell>
          <cell r="P7">
            <v>155.57</v>
          </cell>
          <cell r="Q7">
            <v>171.36</v>
          </cell>
          <cell r="R7">
            <v>202.15</v>
          </cell>
          <cell r="S7">
            <v>227</v>
          </cell>
          <cell r="T7">
            <v>270</v>
          </cell>
          <cell r="U7">
            <v>282.24</v>
          </cell>
          <cell r="V7">
            <v>237</v>
          </cell>
          <cell r="W7">
            <v>235.44</v>
          </cell>
          <cell r="X7">
            <v>249.64</v>
          </cell>
          <cell r="Y7">
            <v>197.04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283.089</v>
      </c>
      <c r="O4" s="18">
        <v>289.11200000000002</v>
      </c>
      <c r="P4" s="18">
        <v>291.92499999999995</v>
      </c>
      <c r="Q4" s="18">
        <v>353.65300000000002</v>
      </c>
      <c r="R4" s="18">
        <v>384.12399999999997</v>
      </c>
      <c r="S4" s="18">
        <v>375.03500000000003</v>
      </c>
      <c r="T4" s="18">
        <v>531.78899999999999</v>
      </c>
      <c r="U4" s="18">
        <v>539.13400000000001</v>
      </c>
      <c r="V4" s="18">
        <v>380.15600000000006</v>
      </c>
      <c r="W4" s="18">
        <v>406.34500000000008</v>
      </c>
      <c r="X4" s="18">
        <v>198.79399999999998</v>
      </c>
      <c r="Y4" s="18">
        <v>229.46699999999993</v>
      </c>
      <c r="Z4" s="19"/>
      <c r="AA4" s="20">
        <f>SUM(B4:Z4)</f>
        <v>4262.6229999999996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153.74</v>
      </c>
      <c r="O7" s="28">
        <v>150.04</v>
      </c>
      <c r="P7" s="28">
        <v>155.57</v>
      </c>
      <c r="Q7" s="28">
        <v>171.36</v>
      </c>
      <c r="R7" s="28">
        <v>202.15</v>
      </c>
      <c r="S7" s="28">
        <v>227</v>
      </c>
      <c r="T7" s="28">
        <v>270</v>
      </c>
      <c r="U7" s="28">
        <v>282.24</v>
      </c>
      <c r="V7" s="28">
        <v>237</v>
      </c>
      <c r="W7" s="28">
        <v>235.44</v>
      </c>
      <c r="X7" s="28">
        <v>249.64</v>
      </c>
      <c r="Y7" s="28">
        <v>197.04</v>
      </c>
      <c r="Z7" s="29"/>
      <c r="AA7" s="30">
        <f>IF(SUM(GR_MAINLAND_MCP_SUM_SELL)&lt;&gt;0,AVERAGEIF(GR_MAINLAND_MCP_SUM_SELL,"&lt;&gt;"""),"")</f>
        <v>210.93499999999997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28</v>
      </c>
      <c r="O10" s="42">
        <v>28</v>
      </c>
      <c r="P10" s="42">
        <v>28</v>
      </c>
      <c r="Q10" s="42">
        <v>28</v>
      </c>
      <c r="R10" s="42">
        <v>28</v>
      </c>
      <c r="S10" s="42">
        <v>28</v>
      </c>
      <c r="T10" s="42">
        <v>28</v>
      </c>
      <c r="U10" s="42">
        <v>28</v>
      </c>
      <c r="V10" s="42">
        <v>28</v>
      </c>
      <c r="W10" s="42">
        <v>28</v>
      </c>
      <c r="X10" s="42">
        <v>28</v>
      </c>
      <c r="Y10" s="42">
        <v>28</v>
      </c>
      <c r="Z10" s="43"/>
      <c r="AA10" s="44">
        <f>SUM(B10:Z10)</f>
        <v>336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193</v>
      </c>
      <c r="O11" s="47">
        <v>197</v>
      </c>
      <c r="P11" s="47">
        <v>138</v>
      </c>
      <c r="Q11" s="47">
        <v>275.35199999999998</v>
      </c>
      <c r="R11" s="47">
        <v>262.154</v>
      </c>
      <c r="S11" s="47">
        <v>180.559</v>
      </c>
      <c r="T11" s="47">
        <v>179.14100000000002</v>
      </c>
      <c r="U11" s="47">
        <v>181.334</v>
      </c>
      <c r="V11" s="47">
        <v>176.60500000000002</v>
      </c>
      <c r="W11" s="47">
        <v>168.721</v>
      </c>
      <c r="X11" s="47">
        <v>50.194000000000003</v>
      </c>
      <c r="Y11" s="47">
        <v>76.325999999999993</v>
      </c>
      <c r="Z11" s="48"/>
      <c r="AA11" s="49">
        <f>SUM(B11:Z11)</f>
        <v>2078.386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30</v>
      </c>
      <c r="R12" s="47">
        <v>30</v>
      </c>
      <c r="S12" s="47">
        <v>94.754000000000005</v>
      </c>
      <c r="T12" s="47">
        <v>244.96</v>
      </c>
      <c r="U12" s="47">
        <v>248.42699999999999</v>
      </c>
      <c r="V12" s="47">
        <v>111.16500000000001</v>
      </c>
      <c r="W12" s="47">
        <v>120</v>
      </c>
      <c r="X12" s="47"/>
      <c r="Y12" s="47"/>
      <c r="Z12" s="48"/>
      <c r="AA12" s="49">
        <f>SUM(B12:Z12)</f>
        <v>879.30600000000004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60.031999999999989</v>
      </c>
      <c r="O13" s="52">
        <v>63.283000000000001</v>
      </c>
      <c r="P13" s="52">
        <v>125.33999999999999</v>
      </c>
      <c r="Q13" s="52">
        <v>20.301000000000002</v>
      </c>
      <c r="R13" s="52">
        <v>63.97</v>
      </c>
      <c r="S13" s="52">
        <v>71.722000000000008</v>
      </c>
      <c r="T13" s="52">
        <v>79.688000000000002</v>
      </c>
      <c r="U13" s="52">
        <v>77.06</v>
      </c>
      <c r="V13" s="52">
        <v>61.244</v>
      </c>
      <c r="W13" s="52">
        <v>83.438000000000017</v>
      </c>
      <c r="X13" s="52">
        <v>116.726</v>
      </c>
      <c r="Y13" s="52">
        <v>108.64700000000001</v>
      </c>
      <c r="Z13" s="53"/>
      <c r="AA13" s="54">
        <f>SUM(B13:Z13)</f>
        <v>931.45100000000002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281.03199999999998</v>
      </c>
      <c r="O14" s="57">
        <f t="shared" si="0"/>
        <v>288.28300000000002</v>
      </c>
      <c r="P14" s="57">
        <f t="shared" si="0"/>
        <v>291.33999999999997</v>
      </c>
      <c r="Q14" s="57">
        <f t="shared" si="0"/>
        <v>353.65299999999996</v>
      </c>
      <c r="R14" s="57">
        <f t="shared" si="0"/>
        <v>384.12400000000002</v>
      </c>
      <c r="S14" s="57">
        <f t="shared" si="0"/>
        <v>375.03499999999997</v>
      </c>
      <c r="T14" s="57">
        <f t="shared" si="0"/>
        <v>531.78899999999999</v>
      </c>
      <c r="U14" s="57">
        <f t="shared" si="0"/>
        <v>534.82099999999991</v>
      </c>
      <c r="V14" s="57">
        <f t="shared" si="0"/>
        <v>377.01400000000001</v>
      </c>
      <c r="W14" s="57">
        <f t="shared" si="0"/>
        <v>400.15899999999999</v>
      </c>
      <c r="X14" s="57">
        <f t="shared" si="0"/>
        <v>194.92000000000002</v>
      </c>
      <c r="Y14" s="57">
        <f t="shared" si="0"/>
        <v>212.97300000000001</v>
      </c>
      <c r="Z14" s="58" t="str">
        <f t="shared" si="0"/>
        <v/>
      </c>
      <c r="AA14" s="59">
        <f>SUM(AA9:AA13)</f>
        <v>4225.143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3.1419999999999999</v>
      </c>
      <c r="W18" s="72">
        <v>5.1420000000000003</v>
      </c>
      <c r="X18" s="72">
        <v>3.1419999999999999</v>
      </c>
      <c r="Y18" s="72">
        <v>3.1419999999999999</v>
      </c>
      <c r="Z18" s="73"/>
      <c r="AA18" s="74">
        <f>SUM(B18:Z18)</f>
        <v>14.568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2.0569999999999999</v>
      </c>
      <c r="O19" s="76">
        <v>0.82899999999999996</v>
      </c>
      <c r="P19" s="76">
        <v>0.58499999999999996</v>
      </c>
      <c r="Q19" s="76"/>
      <c r="R19" s="76"/>
      <c r="S19" s="76"/>
      <c r="T19" s="76"/>
      <c r="U19" s="76">
        <v>4.3129999999999997</v>
      </c>
      <c r="V19" s="76"/>
      <c r="W19" s="76">
        <v>1.044</v>
      </c>
      <c r="X19" s="76">
        <v>0.73199999999999998</v>
      </c>
      <c r="Y19" s="76">
        <v>13.352</v>
      </c>
      <c r="Z19" s="73"/>
      <c r="AA19" s="74">
        <f>SUM(B19:Z19)</f>
        <v>22.911999999999999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2.0569999999999999</v>
      </c>
      <c r="O22" s="83">
        <f t="shared" si="1"/>
        <v>0.82899999999999996</v>
      </c>
      <c r="P22" s="83">
        <f t="shared" si="1"/>
        <v>0.58499999999999996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4.3129999999999997</v>
      </c>
      <c r="V22" s="83">
        <f t="shared" si="1"/>
        <v>3.1419999999999999</v>
      </c>
      <c r="W22" s="83">
        <f t="shared" si="1"/>
        <v>6.1859999999999999</v>
      </c>
      <c r="X22" s="83">
        <f t="shared" si="1"/>
        <v>3.8739999999999997</v>
      </c>
      <c r="Y22" s="83">
        <f t="shared" si="1"/>
        <v>16.494</v>
      </c>
      <c r="Z22" s="84" t="str">
        <f t="shared" si="1"/>
        <v/>
      </c>
      <c r="AA22" s="85">
        <f>SUM(AA17:AA21)</f>
        <v>37.479999999999997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283.089</v>
      </c>
      <c r="O26" s="72">
        <v>289.11200000000002</v>
      </c>
      <c r="P26" s="72">
        <v>291.92500000000001</v>
      </c>
      <c r="Q26" s="72">
        <v>353.65300000000002</v>
      </c>
      <c r="R26" s="72">
        <v>384.12400000000002</v>
      </c>
      <c r="S26" s="72">
        <v>375.03500000000003</v>
      </c>
      <c r="T26" s="72">
        <v>531.78899999999999</v>
      </c>
      <c r="U26" s="72">
        <v>539.13400000000001</v>
      </c>
      <c r="V26" s="72">
        <v>380.15600000000001</v>
      </c>
      <c r="W26" s="72">
        <v>406.34500000000003</v>
      </c>
      <c r="X26" s="72">
        <v>198.79400000000001</v>
      </c>
      <c r="Y26" s="72">
        <v>229.46700000000001</v>
      </c>
      <c r="Z26" s="73"/>
      <c r="AA26" s="74">
        <f>SUM(B26:Z26)</f>
        <v>4262.6229999999996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283.089</v>
      </c>
      <c r="O28" s="57">
        <f t="shared" si="2"/>
        <v>289.11200000000002</v>
      </c>
      <c r="P28" s="57">
        <f t="shared" si="2"/>
        <v>291.92500000000001</v>
      </c>
      <c r="Q28" s="57">
        <f t="shared" si="2"/>
        <v>353.65300000000002</v>
      </c>
      <c r="R28" s="57">
        <f t="shared" si="2"/>
        <v>384.12400000000002</v>
      </c>
      <c r="S28" s="57">
        <f t="shared" si="2"/>
        <v>375.03500000000003</v>
      </c>
      <c r="T28" s="57">
        <f t="shared" si="2"/>
        <v>531.78899999999999</v>
      </c>
      <c r="U28" s="57">
        <f t="shared" si="2"/>
        <v>539.13400000000001</v>
      </c>
      <c r="V28" s="57">
        <f t="shared" si="2"/>
        <v>380.15600000000001</v>
      </c>
      <c r="W28" s="57">
        <f t="shared" si="2"/>
        <v>406.34500000000003</v>
      </c>
      <c r="X28" s="57">
        <f t="shared" si="2"/>
        <v>198.79400000000001</v>
      </c>
      <c r="Y28" s="57">
        <f t="shared" si="2"/>
        <v>229.46700000000001</v>
      </c>
      <c r="Z28" s="58" t="str">
        <f t="shared" si="2"/>
        <v/>
      </c>
      <c r="AA28" s="59">
        <f>SUM(AA25:AA27)</f>
        <v>4262.6229999999996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283.089</v>
      </c>
      <c r="O47" s="83">
        <f t="shared" si="8"/>
        <v>289.11200000000002</v>
      </c>
      <c r="P47" s="83">
        <f t="shared" si="8"/>
        <v>291.92499999999995</v>
      </c>
      <c r="Q47" s="83">
        <f t="shared" si="8"/>
        <v>353.65299999999996</v>
      </c>
      <c r="R47" s="83">
        <f t="shared" si="8"/>
        <v>384.12400000000002</v>
      </c>
      <c r="S47" s="83">
        <f t="shared" si="8"/>
        <v>375.03499999999997</v>
      </c>
      <c r="T47" s="83">
        <f t="shared" si="8"/>
        <v>531.78899999999999</v>
      </c>
      <c r="U47" s="83">
        <f t="shared" si="8"/>
        <v>539.1339999999999</v>
      </c>
      <c r="V47" s="83">
        <f t="shared" si="8"/>
        <v>380.15600000000001</v>
      </c>
      <c r="W47" s="83">
        <f t="shared" si="8"/>
        <v>406.34499999999997</v>
      </c>
      <c r="X47" s="83">
        <f t="shared" si="8"/>
        <v>198.79400000000001</v>
      </c>
      <c r="Y47" s="83">
        <f t="shared" si="8"/>
        <v>229.46700000000001</v>
      </c>
      <c r="Z47" s="84" t="str">
        <f t="shared" si="8"/>
        <v/>
      </c>
      <c r="AA47" s="100">
        <f>SUM(B47:Z47)</f>
        <v>4262.6229999999996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283.089</v>
      </c>
      <c r="O4" s="18">
        <v>289.11200000000002</v>
      </c>
      <c r="P4" s="18">
        <v>291.92500000000001</v>
      </c>
      <c r="Q4" s="18">
        <v>353.65300000000002</v>
      </c>
      <c r="R4" s="18">
        <v>384.12399999999997</v>
      </c>
      <c r="S4" s="18">
        <v>375.03500000000003</v>
      </c>
      <c r="T4" s="18">
        <v>531.79299999999989</v>
      </c>
      <c r="U4" s="18">
        <v>539.10299999999995</v>
      </c>
      <c r="V4" s="18">
        <v>380.15600000000001</v>
      </c>
      <c r="W4" s="18">
        <v>406.34500000000003</v>
      </c>
      <c r="X4" s="18">
        <v>198.79400000000004</v>
      </c>
      <c r="Y4" s="18">
        <v>229.46699999999998</v>
      </c>
      <c r="Z4" s="19"/>
      <c r="AA4" s="20">
        <f>SUM(B4:Z4)</f>
        <v>4262.5959999999995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153.74</v>
      </c>
      <c r="O7" s="28">
        <v>150.04</v>
      </c>
      <c r="P7" s="28">
        <v>155.57</v>
      </c>
      <c r="Q7" s="28">
        <v>171.36</v>
      </c>
      <c r="R7" s="28">
        <v>202.15</v>
      </c>
      <c r="S7" s="28">
        <v>227</v>
      </c>
      <c r="T7" s="28">
        <v>270</v>
      </c>
      <c r="U7" s="28">
        <v>282.24</v>
      </c>
      <c r="V7" s="28">
        <v>237</v>
      </c>
      <c r="W7" s="28">
        <v>235.44</v>
      </c>
      <c r="X7" s="28">
        <v>249.64</v>
      </c>
      <c r="Y7" s="28">
        <v>197.04</v>
      </c>
      <c r="Z7" s="29"/>
      <c r="AA7" s="30">
        <v>210.93499999999997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250</v>
      </c>
      <c r="O11" s="47">
        <v>250</v>
      </c>
      <c r="P11" s="47">
        <v>250</v>
      </c>
      <c r="Q11" s="47">
        <v>310.65600000000001</v>
      </c>
      <c r="R11" s="47">
        <v>332.45299999999997</v>
      </c>
      <c r="S11" s="47">
        <v>335.17</v>
      </c>
      <c r="T11" s="47">
        <v>346.178</v>
      </c>
      <c r="U11" s="47">
        <v>347.76100000000002</v>
      </c>
      <c r="V11" s="47">
        <v>340.48200000000003</v>
      </c>
      <c r="W11" s="47">
        <v>271.339</v>
      </c>
      <c r="X11" s="47"/>
      <c r="Y11" s="47">
        <v>214.66</v>
      </c>
      <c r="Z11" s="48"/>
      <c r="AA11" s="49">
        <f>SUM(B11:Z11)</f>
        <v>3248.6989999999996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1.5840000000000001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1.5840000000000001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250</v>
      </c>
      <c r="O14" s="57">
        <f t="shared" si="0"/>
        <v>250</v>
      </c>
      <c r="P14" s="57">
        <f t="shared" si="0"/>
        <v>250</v>
      </c>
      <c r="Q14" s="57">
        <f t="shared" si="0"/>
        <v>312.24</v>
      </c>
      <c r="R14" s="57">
        <f t="shared" si="0"/>
        <v>332.45299999999997</v>
      </c>
      <c r="S14" s="57">
        <f t="shared" si="0"/>
        <v>335.17</v>
      </c>
      <c r="T14" s="57">
        <f t="shared" si="0"/>
        <v>346.178</v>
      </c>
      <c r="U14" s="57">
        <f t="shared" si="0"/>
        <v>347.76100000000002</v>
      </c>
      <c r="V14" s="57">
        <f t="shared" si="0"/>
        <v>340.48200000000003</v>
      </c>
      <c r="W14" s="57">
        <f t="shared" si="0"/>
        <v>271.339</v>
      </c>
      <c r="X14" s="57">
        <f t="shared" si="0"/>
        <v>0</v>
      </c>
      <c r="Y14" s="57">
        <f t="shared" si="0"/>
        <v>214.66</v>
      </c>
      <c r="Z14" s="58" t="str">
        <f t="shared" si="0"/>
        <v/>
      </c>
      <c r="AA14" s="59">
        <f>SUM(AA9:AA13)</f>
        <v>3250.2829999999994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11.609</v>
      </c>
      <c r="O18" s="72">
        <v>11.326000000000001</v>
      </c>
      <c r="P18" s="72">
        <v>10.718</v>
      </c>
      <c r="Q18" s="72">
        <v>9.9499999999999993</v>
      </c>
      <c r="R18" s="72">
        <v>9.3840000000000003</v>
      </c>
      <c r="S18" s="72">
        <v>9.2289999999999992</v>
      </c>
      <c r="T18" s="72">
        <v>9.2089999999999996</v>
      </c>
      <c r="U18" s="72">
        <v>26.806000000000001</v>
      </c>
      <c r="V18" s="72">
        <v>8.1809999999999992</v>
      </c>
      <c r="W18" s="72">
        <v>7.35</v>
      </c>
      <c r="X18" s="72">
        <v>2.6040000000000001</v>
      </c>
      <c r="Y18" s="72">
        <v>6.7</v>
      </c>
      <c r="Z18" s="73"/>
      <c r="AA18" s="74">
        <f>SUM(B18:Z18)</f>
        <v>123.066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21.48</v>
      </c>
      <c r="O19" s="76">
        <v>27.785999999999998</v>
      </c>
      <c r="P19" s="76">
        <v>31.207000000000001</v>
      </c>
      <c r="Q19" s="76">
        <v>31.462999999999997</v>
      </c>
      <c r="R19" s="76">
        <v>42.286999999999999</v>
      </c>
      <c r="S19" s="76">
        <v>30.635999999999996</v>
      </c>
      <c r="T19" s="76">
        <v>31.006</v>
      </c>
      <c r="U19" s="76">
        <v>43.336000000000006</v>
      </c>
      <c r="V19" s="76">
        <v>31.492999999999999</v>
      </c>
      <c r="W19" s="76">
        <v>26.256</v>
      </c>
      <c r="X19" s="76">
        <v>11.190000000000001</v>
      </c>
      <c r="Y19" s="76">
        <v>8.1069999999999993</v>
      </c>
      <c r="Z19" s="73"/>
      <c r="AA19" s="74">
        <f>SUM(B19:Z19)</f>
        <v>336.24699999999996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33.088999999999999</v>
      </c>
      <c r="O22" s="83">
        <f t="shared" si="1"/>
        <v>39.111999999999995</v>
      </c>
      <c r="P22" s="83">
        <f t="shared" si="1"/>
        <v>41.924999999999997</v>
      </c>
      <c r="Q22" s="83">
        <f t="shared" si="1"/>
        <v>41.412999999999997</v>
      </c>
      <c r="R22" s="83">
        <f t="shared" si="1"/>
        <v>51.670999999999999</v>
      </c>
      <c r="S22" s="83">
        <f t="shared" si="1"/>
        <v>39.864999999999995</v>
      </c>
      <c r="T22" s="83">
        <f t="shared" si="1"/>
        <v>40.215000000000003</v>
      </c>
      <c r="U22" s="83">
        <f t="shared" si="1"/>
        <v>70.14200000000001</v>
      </c>
      <c r="V22" s="83">
        <f t="shared" si="1"/>
        <v>39.673999999999999</v>
      </c>
      <c r="W22" s="83">
        <f t="shared" si="1"/>
        <v>33.606000000000002</v>
      </c>
      <c r="X22" s="83">
        <f t="shared" si="1"/>
        <v>13.794</v>
      </c>
      <c r="Y22" s="83">
        <f t="shared" si="1"/>
        <v>14.806999999999999</v>
      </c>
      <c r="Z22" s="84">
        <f t="shared" si="1"/>
        <v>0</v>
      </c>
      <c r="AA22" s="85">
        <f t="shared" si="1"/>
        <v>459.31299999999999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283.089</v>
      </c>
      <c r="O26" s="72">
        <v>289.11200000000002</v>
      </c>
      <c r="P26" s="72">
        <v>291.92500000000001</v>
      </c>
      <c r="Q26" s="72">
        <v>353.65300000000002</v>
      </c>
      <c r="R26" s="72">
        <v>384.12400000000002</v>
      </c>
      <c r="S26" s="72">
        <v>375.03500000000003</v>
      </c>
      <c r="T26" s="72">
        <v>386.39299999999997</v>
      </c>
      <c r="U26" s="72">
        <v>417.90300000000002</v>
      </c>
      <c r="V26" s="72">
        <v>380.15600000000001</v>
      </c>
      <c r="W26" s="72">
        <v>304.94499999999999</v>
      </c>
      <c r="X26" s="72">
        <v>13.794</v>
      </c>
      <c r="Y26" s="72">
        <v>229.46700000000001</v>
      </c>
      <c r="Z26" s="73"/>
      <c r="AA26" s="74">
        <f>SUM(B26:Z26)</f>
        <v>3709.5960000000005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283.089</v>
      </c>
      <c r="O28" s="57">
        <f t="shared" si="2"/>
        <v>289.11200000000002</v>
      </c>
      <c r="P28" s="57">
        <f t="shared" si="2"/>
        <v>291.92500000000001</v>
      </c>
      <c r="Q28" s="57">
        <f t="shared" si="2"/>
        <v>353.65300000000002</v>
      </c>
      <c r="R28" s="57">
        <f t="shared" si="2"/>
        <v>384.12400000000002</v>
      </c>
      <c r="S28" s="57">
        <f t="shared" si="2"/>
        <v>375.03500000000003</v>
      </c>
      <c r="T28" s="57">
        <f t="shared" si="2"/>
        <v>386.39299999999997</v>
      </c>
      <c r="U28" s="57">
        <f t="shared" si="2"/>
        <v>417.90300000000002</v>
      </c>
      <c r="V28" s="57">
        <f t="shared" si="2"/>
        <v>380.15600000000001</v>
      </c>
      <c r="W28" s="57">
        <f t="shared" si="2"/>
        <v>304.94499999999999</v>
      </c>
      <c r="X28" s="57">
        <f t="shared" si="2"/>
        <v>13.794</v>
      </c>
      <c r="Y28" s="57">
        <f t="shared" si="2"/>
        <v>229.46700000000001</v>
      </c>
      <c r="Z28" s="58">
        <f t="shared" si="2"/>
        <v>0</v>
      </c>
      <c r="AA28" s="59">
        <f t="shared" si="2"/>
        <v>3709.5960000000005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145.4</v>
      </c>
      <c r="U35" s="94">
        <v>121.2</v>
      </c>
      <c r="V35" s="94"/>
      <c r="W35" s="94">
        <v>101.4</v>
      </c>
      <c r="X35" s="94">
        <v>185</v>
      </c>
      <c r="Y35" s="94"/>
      <c r="Z35" s="95"/>
      <c r="AA35" s="74">
        <f t="shared" si="3"/>
        <v>553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145.4</v>
      </c>
      <c r="U36" s="83">
        <f t="shared" si="4"/>
        <v>121.2</v>
      </c>
      <c r="V36" s="83">
        <f t="shared" si="4"/>
        <v>0</v>
      </c>
      <c r="W36" s="83">
        <f t="shared" si="4"/>
        <v>101.4</v>
      </c>
      <c r="X36" s="83">
        <f t="shared" si="4"/>
        <v>185</v>
      </c>
      <c r="Y36" s="83">
        <f t="shared" si="4"/>
        <v>0</v>
      </c>
      <c r="Z36" s="84">
        <f t="shared" si="4"/>
        <v>0</v>
      </c>
      <c r="AA36" s="85">
        <f t="shared" si="3"/>
        <v>553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145.4</v>
      </c>
      <c r="U43" s="94">
        <v>121.2</v>
      </c>
      <c r="V43" s="94"/>
      <c r="W43" s="94">
        <v>101.4</v>
      </c>
      <c r="X43" s="94">
        <v>185</v>
      </c>
      <c r="Y43" s="94"/>
      <c r="Z43" s="95"/>
      <c r="AA43" s="74">
        <f t="shared" si="5"/>
        <v>553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145.4</v>
      </c>
      <c r="U44" s="83">
        <f t="shared" si="6"/>
        <v>121.2</v>
      </c>
      <c r="V44" s="83">
        <f t="shared" si="6"/>
        <v>0</v>
      </c>
      <c r="W44" s="83">
        <f t="shared" si="6"/>
        <v>101.4</v>
      </c>
      <c r="X44" s="83">
        <f t="shared" si="6"/>
        <v>185</v>
      </c>
      <c r="Y44" s="83">
        <f t="shared" si="6"/>
        <v>0</v>
      </c>
      <c r="Z44" s="84">
        <f t="shared" si="6"/>
        <v>0</v>
      </c>
      <c r="AA44" s="85">
        <f t="shared" si="5"/>
        <v>553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283.089</v>
      </c>
      <c r="O47" s="83">
        <f t="shared" si="8"/>
        <v>289.11199999999997</v>
      </c>
      <c r="P47" s="83">
        <f t="shared" si="8"/>
        <v>291.92500000000001</v>
      </c>
      <c r="Q47" s="83">
        <f t="shared" si="8"/>
        <v>353.65300000000002</v>
      </c>
      <c r="R47" s="83">
        <f t="shared" si="8"/>
        <v>384.12399999999997</v>
      </c>
      <c r="S47" s="83">
        <f t="shared" si="8"/>
        <v>375.03500000000003</v>
      </c>
      <c r="T47" s="83">
        <f t="shared" si="8"/>
        <v>531.79300000000001</v>
      </c>
      <c r="U47" s="83">
        <f t="shared" si="8"/>
        <v>539.10300000000007</v>
      </c>
      <c r="V47" s="83">
        <f t="shared" si="8"/>
        <v>380.15600000000001</v>
      </c>
      <c r="W47" s="83">
        <f t="shared" si="8"/>
        <v>406.34500000000003</v>
      </c>
      <c r="X47" s="83">
        <f t="shared" si="8"/>
        <v>198.79400000000001</v>
      </c>
      <c r="Y47" s="83">
        <f t="shared" si="8"/>
        <v>229.46699999999998</v>
      </c>
      <c r="Z47" s="84">
        <f t="shared" si="8"/>
        <v>0</v>
      </c>
      <c r="AA47" s="100">
        <f>SUM(B47:Z47)</f>
        <v>4262.5959999999995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145.4</v>
      </c>
      <c r="U4" s="18">
        <v>121.2</v>
      </c>
      <c r="V4" s="18"/>
      <c r="W4" s="18">
        <v>101.4</v>
      </c>
      <c r="X4" s="18">
        <v>185</v>
      </c>
      <c r="Y4" s="18"/>
      <c r="Z4" s="19"/>
      <c r="AA4" s="107">
        <f>SUM(B4:Z4)</f>
        <v>553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153.74</v>
      </c>
      <c r="O7" s="113">
        <v>150.04</v>
      </c>
      <c r="P7" s="113">
        <v>155.57</v>
      </c>
      <c r="Q7" s="113">
        <v>171.36</v>
      </c>
      <c r="R7" s="113">
        <v>202.15</v>
      </c>
      <c r="S7" s="113">
        <v>227</v>
      </c>
      <c r="T7" s="113">
        <v>270</v>
      </c>
      <c r="U7" s="113">
        <v>282.24</v>
      </c>
      <c r="V7" s="113">
        <v>237</v>
      </c>
      <c r="W7" s="113">
        <v>235.44</v>
      </c>
      <c r="X7" s="113">
        <v>249.64</v>
      </c>
      <c r="Y7" s="113">
        <v>197.04</v>
      </c>
      <c r="Z7" s="114"/>
      <c r="AA7" s="115">
        <v>210.93499999999997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>
        <v>145.4</v>
      </c>
      <c r="U23" s="129">
        <v>121.2</v>
      </c>
      <c r="V23" s="125"/>
      <c r="W23" s="129">
        <v>101.4</v>
      </c>
      <c r="X23" s="129">
        <v>185</v>
      </c>
      <c r="Y23" s="129"/>
      <c r="Z23" s="127"/>
      <c r="AA23" s="128">
        <f t="shared" si="2"/>
        <v>553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145.4</v>
      </c>
      <c r="U24" s="131">
        <f t="shared" si="3"/>
        <v>121.2</v>
      </c>
      <c r="V24" s="131">
        <f t="shared" si="3"/>
        <v>0</v>
      </c>
      <c r="W24" s="131">
        <f t="shared" si="3"/>
        <v>101.4</v>
      </c>
      <c r="X24" s="131">
        <f t="shared" si="3"/>
        <v>185</v>
      </c>
      <c r="Y24" s="131">
        <f t="shared" si="3"/>
        <v>0</v>
      </c>
      <c r="Z24" s="132" t="str">
        <f t="shared" si="3"/>
        <v/>
      </c>
      <c r="AA24" s="85">
        <f t="shared" si="2"/>
        <v>553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2021-10-25T08:20:29Z</dcterms:created>
  <dcterms:modified xsi:type="dcterms:W3CDTF">2021-10-25T08:20:30Z</dcterms:modified>
</cp:coreProperties>
</file>