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<sst xmlns="http://schemas.openxmlformats.org/spreadsheetml/2006/main" count="109" uniqueCount="48">
  <si>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24/10/2021 11:28:49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</si>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</sst>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12</c:v>
                </c:pt>
                <c:pt idx="17">
                  <c:v>20.11</c:v>
                </c:pt>
                <c:pt idx="18">
                  <c:v>4.8949999999999996</c:v>
                </c:pt>
                <c:pt idx="19">
                  <c:v>10.303000000000001</c:v>
                </c:pt>
                <c:pt idx="20">
                  <c:v>2.2229999999999999</c:v>
                </c:pt>
                <c:pt idx="21">
                  <c:v>4.8319999999999999</c:v>
                </c:pt>
                <c:pt idx="22">
                  <c:v>0.58499999999999996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12.1</c:v>
                </c:pt>
                <c:pt idx="13">
                  <c:v>0</c:v>
                </c:pt>
                <c:pt idx="14">
                  <c:v>65.599999999999994</c:v>
                </c:pt>
                <c:pt idx="15">
                  <c:v>42.4</c:v>
                </c:pt>
                <c:pt idx="16">
                  <c:v>47.6</c:v>
                </c:pt>
                <c:pt idx="17">
                  <c:v>0</c:v>
                </c:pt>
                <c:pt idx="18">
                  <c:v>1.4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7.665</c:v>
                </c:pt>
                <c:pt idx="13">
                  <c:v>1.4710000000000001</c:v>
                </c:pt>
                <c:pt idx="15">
                  <c:v>0.47699999999999998</c:v>
                </c:pt>
                <c:pt idx="16">
                  <c:v>0.78300000000000003</c:v>
                </c:pt>
                <c:pt idx="17">
                  <c:v>0.30299999999999999</c:v>
                </c:pt>
                <c:pt idx="18">
                  <c:v>13.491</c:v>
                </c:pt>
                <c:pt idx="20">
                  <c:v>3.835</c:v>
                </c:pt>
                <c:pt idx="21">
                  <c:v>3.032</c:v>
                </c:pt>
                <c:pt idx="22">
                  <c:v>2.8530000000000002</c:v>
                </c:pt>
                <c:pt idx="23">
                  <c:v>18.207000000000001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1937632"/>
        <c:axId val="3519380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39.524999999999999</c:v>
                </c:pt>
                <c:pt idx="13">
                  <c:v>30.572000000000003</c:v>
                </c:pt>
                <c:pt idx="14">
                  <c:v>71.442000000000007</c:v>
                </c:pt>
                <c:pt idx="15">
                  <c:v>54.765000000000008</c:v>
                </c:pt>
                <c:pt idx="16">
                  <c:v>56.802000000000007</c:v>
                </c:pt>
                <c:pt idx="17">
                  <c:v>36.181000000000012</c:v>
                </c:pt>
                <c:pt idx="18">
                  <c:v>31.716999999999999</c:v>
                </c:pt>
                <c:pt idx="19">
                  <c:v>24.263000000000002</c:v>
                </c:pt>
                <c:pt idx="20">
                  <c:v>19.13</c:v>
                </c:pt>
                <c:pt idx="21">
                  <c:v>17.965000000000003</c:v>
                </c:pt>
                <c:pt idx="22">
                  <c:v>18.002000000000002</c:v>
                </c:pt>
                <c:pt idx="23">
                  <c:v>25.538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937632"/>
        <c:axId val="3519380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180.36</c:v>
                </c:pt>
                <c:pt idx="13">
                  <c:v>156.32</c:v>
                </c:pt>
                <c:pt idx="14">
                  <c:v>122</c:v>
                </c:pt>
                <c:pt idx="15">
                  <c:v>146</c:v>
                </c:pt>
                <c:pt idx="16">
                  <c:v>163.46</c:v>
                </c:pt>
                <c:pt idx="17">
                  <c:v>175.46</c:v>
                </c:pt>
                <c:pt idx="18">
                  <c:v>221.31</c:v>
                </c:pt>
                <c:pt idx="19">
                  <c:v>206.33</c:v>
                </c:pt>
                <c:pt idx="20">
                  <c:v>181.58</c:v>
                </c:pt>
                <c:pt idx="21">
                  <c:v>174.05</c:v>
                </c:pt>
                <c:pt idx="22">
                  <c:v>157.08000000000001</c:v>
                </c:pt>
                <c:pt idx="23">
                  <c:v>113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938808"/>
        <c:axId val="351938416"/>
      </c:lineChart>
      <c:catAx>
        <c:axId val="351937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38024"/>
        <c:crosses val="autoZero"/>
        <c:auto val="1"/>
        <c:lblAlgn val="ctr"/>
        <c:lblOffset val="100"/>
        <c:noMultiLvlLbl val="0"/>
      </c:catAx>
      <c:valAx>
        <c:axId val="351938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37632"/>
        <c:crosses val="autoZero"/>
        <c:crossBetween val="between"/>
      </c:valAx>
      <c:valAx>
        <c:axId val="351938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38808"/>
        <c:crosses val="max"/>
        <c:crossBetween val="between"/>
      </c:valAx>
      <c:catAx>
        <c:axId val="351938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938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44493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54.948000000000008</v>
          </cell>
        </row>
        <row r="28">
          <cell r="C28">
            <v>0</v>
          </cell>
        </row>
        <row r="29">
          <cell r="C29">
            <v>169.1</v>
          </cell>
        </row>
        <row r="30">
          <cell r="C30">
            <v>52.116999999999997</v>
          </cell>
        </row>
        <row r="31">
          <cell r="C31">
            <v>0</v>
          </cell>
        </row>
        <row r="32">
          <cell r="C32">
            <v>22.563999999999997</v>
          </cell>
        </row>
        <row r="33">
          <cell r="C33">
            <v>127.18299999999999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3.3000000000000003</v>
          </cell>
        </row>
        <row r="39">
          <cell r="C39">
            <v>53.767000000000017</v>
          </cell>
        </row>
        <row r="40">
          <cell r="C40">
            <v>150.35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218.48500000000007</v>
          </cell>
        </row>
      </sheetData>
      <sheetData sheetId="4"/>
      <sheetData sheetId="5"/>
      <sheetData sheetId="6"/>
      <sheetData sheetId="7">
        <row r="7">
          <cell r="N7">
            <v>180.36</v>
          </cell>
          <cell r="O7">
            <v>156.32</v>
          </cell>
          <cell r="P7">
            <v>122</v>
          </cell>
          <cell r="Q7">
            <v>146</v>
          </cell>
          <cell r="R7">
            <v>163.46</v>
          </cell>
          <cell r="S7">
            <v>175.46</v>
          </cell>
          <cell r="T7">
            <v>221.31</v>
          </cell>
          <cell r="U7">
            <v>206.33</v>
          </cell>
          <cell r="V7">
            <v>181.58</v>
          </cell>
          <cell r="W7">
            <v>174.05</v>
          </cell>
          <cell r="X7">
            <v>157.08000000000001</v>
          </cell>
          <cell r="Y7">
            <v>113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180.36</v>
          </cell>
          <cell r="O7">
            <v>156.32</v>
          </cell>
          <cell r="P7">
            <v>122</v>
          </cell>
          <cell r="Q7">
            <v>146</v>
          </cell>
          <cell r="R7">
            <v>163.46</v>
          </cell>
          <cell r="S7">
            <v>175.46</v>
          </cell>
          <cell r="T7">
            <v>221.31</v>
          </cell>
          <cell r="U7">
            <v>206.33</v>
          </cell>
          <cell r="V7">
            <v>181.58</v>
          </cell>
          <cell r="W7">
            <v>174.05</v>
          </cell>
          <cell r="X7">
            <v>157.08000000000001</v>
          </cell>
          <cell r="Y7">
            <v>113</v>
          </cell>
        </row>
        <row r="31">
          <cell r="O31">
            <v>12</v>
          </cell>
          <cell r="S31">
            <v>20.11</v>
          </cell>
          <cell r="U31">
            <v>1.9690000000000001</v>
          </cell>
          <cell r="V31">
            <v>2.2229999999999999</v>
          </cell>
          <cell r="W31">
            <v>4.8319999999999999</v>
          </cell>
          <cell r="X31">
            <v>0.58499999999999996</v>
          </cell>
        </row>
        <row r="35">
          <cell r="T35">
            <v>4.8949999999999996</v>
          </cell>
          <cell r="U35">
            <v>5.2409999999999997</v>
          </cell>
        </row>
        <row r="36">
          <cell r="U36">
            <v>3.093</v>
          </cell>
        </row>
        <row r="57">
          <cell r="N57">
            <v>7.665</v>
          </cell>
          <cell r="O57">
            <v>1.4710000000000001</v>
          </cell>
          <cell r="Q57">
            <v>0.47699999999999998</v>
          </cell>
          <cell r="R57">
            <v>0.78300000000000003</v>
          </cell>
          <cell r="S57">
            <v>0.30299999999999999</v>
          </cell>
          <cell r="T57">
            <v>13.491</v>
          </cell>
          <cell r="V57">
            <v>3.835</v>
          </cell>
          <cell r="W57">
            <v>3.032</v>
          </cell>
          <cell r="X57">
            <v>2.8530000000000002</v>
          </cell>
          <cell r="Y57">
            <v>18.207000000000001</v>
          </cell>
        </row>
        <row r="63">
          <cell r="S63">
            <v>0.97599999999999998</v>
          </cell>
          <cell r="T63">
            <v>0.98499999999999999</v>
          </cell>
          <cell r="U63">
            <v>3.6029999999999998</v>
          </cell>
          <cell r="V63">
            <v>4.0830000000000002</v>
          </cell>
          <cell r="W63">
            <v>4.0619999999999994</v>
          </cell>
          <cell r="X63">
            <v>6.99</v>
          </cell>
          <cell r="Y63">
            <v>1.865</v>
          </cell>
        </row>
        <row r="64">
          <cell r="N64">
            <v>19.778999999999996</v>
          </cell>
          <cell r="O64">
            <v>17.101000000000003</v>
          </cell>
          <cell r="P64">
            <v>5.8840000000000003</v>
          </cell>
          <cell r="Q64">
            <v>11.887999999999998</v>
          </cell>
          <cell r="R64">
            <v>8.4130000000000003</v>
          </cell>
          <cell r="S64">
            <v>14.791999999999998</v>
          </cell>
          <cell r="T64">
            <v>10.901</v>
          </cell>
          <cell r="U64">
            <v>10.356999999999999</v>
          </cell>
          <cell r="V64">
            <v>8.9890000000000008</v>
          </cell>
          <cell r="W64">
            <v>6.0390000000000006</v>
          </cell>
          <cell r="X64">
            <v>7.5739999999999998</v>
          </cell>
          <cell r="Y64">
            <v>5.4660000000000002</v>
          </cell>
        </row>
        <row r="74">
          <cell r="N74">
            <v>12.1</v>
          </cell>
          <cell r="P74">
            <v>65.599999999999994</v>
          </cell>
          <cell r="Q74">
            <v>42.4</v>
          </cell>
          <cell r="R74">
            <v>47.6</v>
          </cell>
          <cell r="T74">
            <v>1.4</v>
          </cell>
        </row>
      </sheetData>
      <sheetData sheetId="17">
        <row r="57">
          <cell r="N57">
            <v>24.407</v>
          </cell>
          <cell r="O57">
            <v>16.792999999999999</v>
          </cell>
          <cell r="P57">
            <v>59.176000000000002</v>
          </cell>
          <cell r="Q57">
            <v>37.335000000000008</v>
          </cell>
          <cell r="R57">
            <v>37.661999999999999</v>
          </cell>
          <cell r="S57">
            <v>18.376999999999999</v>
          </cell>
          <cell r="T57">
            <v>10.382</v>
          </cell>
          <cell r="U57">
            <v>4.5140000000000002</v>
          </cell>
          <cell r="V57">
            <v>0.246</v>
          </cell>
          <cell r="W57">
            <v>0.19</v>
          </cell>
          <cell r="X57">
            <v>0.72799999999999998</v>
          </cell>
          <cell r="Y57">
            <v>8.6749999999999989</v>
          </cell>
        </row>
        <row r="62">
          <cell r="N62">
            <v>1.1000000000000001</v>
          </cell>
          <cell r="O62">
            <v>1.1000000000000001</v>
          </cell>
          <cell r="P62">
            <v>1.1000000000000001</v>
          </cell>
        </row>
        <row r="63">
          <cell r="N63">
            <v>3.8969999999999998</v>
          </cell>
          <cell r="O63">
            <v>3.93</v>
          </cell>
          <cell r="P63">
            <v>3.8780000000000001</v>
          </cell>
          <cell r="Q63">
            <v>8.1170000000000009</v>
          </cell>
          <cell r="R63">
            <v>7.49</v>
          </cell>
          <cell r="S63">
            <v>3.8780000000000001</v>
          </cell>
          <cell r="T63">
            <v>3.8889999999999998</v>
          </cell>
          <cell r="U63">
            <v>3.8370000000000002</v>
          </cell>
          <cell r="V63">
            <v>3.7730000000000001</v>
          </cell>
          <cell r="W63">
            <v>3.7120000000000002</v>
          </cell>
          <cell r="X63">
            <v>3.6850000000000001</v>
          </cell>
          <cell r="Y63">
            <v>3.681</v>
          </cell>
        </row>
        <row r="64">
          <cell r="N64">
            <v>10.120999999999999</v>
          </cell>
          <cell r="O64">
            <v>8.7490000000000006</v>
          </cell>
          <cell r="P64">
            <v>7.2880000000000003</v>
          </cell>
          <cell r="Q64">
            <v>9.3130000000000006</v>
          </cell>
          <cell r="R64">
            <v>11.65</v>
          </cell>
          <cell r="S64">
            <v>13.926</v>
          </cell>
          <cell r="T64">
            <v>17.446000000000002</v>
          </cell>
          <cell r="U64">
            <v>15.912000000000001</v>
          </cell>
          <cell r="V64">
            <v>15.111000000000001</v>
          </cell>
          <cell r="W64">
            <v>14.063000000000001</v>
          </cell>
          <cell r="X64">
            <v>13.589</v>
          </cell>
          <cell r="Y64">
            <v>13.181999999999999</v>
          </cell>
        </row>
      </sheetData>
      <sheetData sheetId="18">
        <row r="7">
          <cell r="N7">
            <v>180.36</v>
          </cell>
          <cell r="O7">
            <v>156.32</v>
          </cell>
          <cell r="P7">
            <v>122</v>
          </cell>
          <cell r="Q7">
            <v>146</v>
          </cell>
          <cell r="R7">
            <v>163.46</v>
          </cell>
          <cell r="S7">
            <v>175.46</v>
          </cell>
          <cell r="T7">
            <v>221.31</v>
          </cell>
          <cell r="U7">
            <v>206.33</v>
          </cell>
          <cell r="V7">
            <v>181.58</v>
          </cell>
          <cell r="W7">
            <v>174.05</v>
          </cell>
          <cell r="X7">
            <v>157.08000000000001</v>
          </cell>
          <cell r="Y7">
            <v>113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44489</v>
          </cell>
        </row>
        <row r="4">
          <cell r="B4">
            <v>44489</v>
          </cell>
        </row>
        <row r="5">
          <cell r="B5">
            <v>44489</v>
          </cell>
        </row>
        <row r="6">
          <cell r="B6">
            <v>44489</v>
          </cell>
        </row>
        <row r="7">
          <cell r="B7">
            <v>44489</v>
          </cell>
        </row>
        <row r="8">
          <cell r="B8">
            <v>44489</v>
          </cell>
        </row>
        <row r="9">
          <cell r="B9">
            <v>44489</v>
          </cell>
        </row>
        <row r="10">
          <cell r="B10">
            <v>44489</v>
          </cell>
        </row>
        <row r="11">
          <cell r="B11">
            <v>44489</v>
          </cell>
        </row>
        <row r="12">
          <cell r="B12">
            <v>44489</v>
          </cell>
        </row>
        <row r="13">
          <cell r="B13">
            <v>44489</v>
          </cell>
        </row>
        <row r="14">
          <cell r="B14">
            <v>44489</v>
          </cell>
        </row>
        <row r="15">
          <cell r="B15">
            <v>44489</v>
          </cell>
        </row>
        <row r="16">
          <cell r="B16">
            <v>44489</v>
          </cell>
        </row>
      </sheetData>
      <sheetData sheetId="41">
        <row r="2">
          <cell r="C2">
            <v>44495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1005.4313</v>
          </cell>
          <cell r="J13">
            <v>1005.431</v>
          </cell>
          <cell r="K13">
            <v>1005.431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110.71</v>
          </cell>
          <cell r="J15">
            <v>110.71</v>
          </cell>
          <cell r="K15">
            <v>110.71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20.068999999999999</v>
          </cell>
          <cell r="J16">
            <v>20.068999999999999</v>
          </cell>
          <cell r="K16">
            <v>20.068999999999999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295.52140000000003</v>
          </cell>
          <cell r="J29">
            <v>295.52100000000002</v>
          </cell>
          <cell r="K29">
            <v>295.52100000000002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1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39.544000000000004</v>
      </c>
      <c r="O4" s="18">
        <v>30.572000000000003</v>
      </c>
      <c r="P4" s="18">
        <v>71.484000000000009</v>
      </c>
      <c r="Q4" s="18">
        <v>54.765000000000001</v>
      </c>
      <c r="R4" s="18">
        <v>56.796000000000006</v>
      </c>
      <c r="S4" s="18">
        <v>36.180999999999997</v>
      </c>
      <c r="T4" s="18">
        <v>31.671999999999997</v>
      </c>
      <c r="U4" s="18">
        <v>24.263000000000002</v>
      </c>
      <c r="V4" s="18">
        <v>19.13</v>
      </c>
      <c r="W4" s="18">
        <v>17.965</v>
      </c>
      <c r="X4" s="18">
        <v>18.001999999999995</v>
      </c>
      <c r="Y4" s="18">
        <v>25.538</v>
      </c>
      <c r="Z4" s="19"/>
      <c r="AA4" s="20">
        <f>SUM(B4:Z4)</f>
        <v>425.91199999999998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180.36</v>
      </c>
      <c r="O7" s="28">
        <v>156.32</v>
      </c>
      <c r="P7" s="28">
        <v>122</v>
      </c>
      <c r="Q7" s="28">
        <v>146</v>
      </c>
      <c r="R7" s="28">
        <v>163.46</v>
      </c>
      <c r="S7" s="28">
        <v>175.46</v>
      </c>
      <c r="T7" s="28">
        <v>221.31</v>
      </c>
      <c r="U7" s="28">
        <v>206.33</v>
      </c>
      <c r="V7" s="28">
        <v>181.58</v>
      </c>
      <c r="W7" s="28">
        <v>174.05</v>
      </c>
      <c r="X7" s="28">
        <v>157.08000000000001</v>
      </c>
      <c r="Y7" s="28">
        <v>113</v>
      </c>
      <c r="Z7" s="29"/>
      <c r="AA7" s="30">
        <f>IF(SUM(GR_MAINLAND_MCP_SUM_SELL)&lt;&gt;0,AVERAGEIF(GR_MAINLAND_MCP_SUM_SELL,"&lt;&gt;"""),"")</f>
        <v>166.41249999999999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12</v>
      </c>
      <c r="P11" s="47"/>
      <c r="Q11" s="47"/>
      <c r="R11" s="47"/>
      <c r="S11" s="47">
        <v>20.11</v>
      </c>
      <c r="T11" s="47">
        <v>4.8949999999999996</v>
      </c>
      <c r="U11" s="47">
        <v>10.303000000000001</v>
      </c>
      <c r="V11" s="47">
        <v>2.2229999999999999</v>
      </c>
      <c r="W11" s="47">
        <v>4.8319999999999999</v>
      </c>
      <c r="X11" s="47">
        <v>0.58499999999999996</v>
      </c>
      <c r="Y11" s="47"/>
      <c r="Z11" s="48"/>
      <c r="AA11" s="49">
        <f>SUM(B11:Z11)</f>
        <v>54.947999999999993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7.665</v>
      </c>
      <c r="O13" s="52">
        <v>1.4710000000000001</v>
      </c>
      <c r="P13" s="52"/>
      <c r="Q13" s="52">
        <v>0.47699999999999998</v>
      </c>
      <c r="R13" s="52">
        <v>0.78300000000000003</v>
      </c>
      <c r="S13" s="52">
        <v>0.30299999999999999</v>
      </c>
      <c r="T13" s="52">
        <v>13.491</v>
      </c>
      <c r="U13" s="52"/>
      <c r="V13" s="52">
        <v>3.835</v>
      </c>
      <c r="W13" s="52">
        <v>3.032</v>
      </c>
      <c r="X13" s="52">
        <v>2.8530000000000002</v>
      </c>
      <c r="Y13" s="52">
        <v>18.207000000000001</v>
      </c>
      <c r="Z13" s="53"/>
      <c r="AA13" s="54">
        <f>SUM(B13:Z13)</f>
        <v>52.116999999999997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7.665</v>
      </c>
      <c r="O14" s="57">
        <f t="shared" si="0"/>
        <v>13.471</v>
      </c>
      <c r="P14" s="57">
        <f t="shared" si="0"/>
        <v>0</v>
      </c>
      <c r="Q14" s="57">
        <f t="shared" si="0"/>
        <v>0.47699999999999998</v>
      </c>
      <c r="R14" s="57">
        <f t="shared" si="0"/>
        <v>0.78300000000000003</v>
      </c>
      <c r="S14" s="57">
        <f t="shared" si="0"/>
        <v>20.413</v>
      </c>
      <c r="T14" s="57">
        <f t="shared" si="0"/>
        <v>18.385999999999999</v>
      </c>
      <c r="U14" s="57">
        <f t="shared" si="0"/>
        <v>10.303000000000001</v>
      </c>
      <c r="V14" s="57">
        <f t="shared" si="0"/>
        <v>6.0579999999999998</v>
      </c>
      <c r="W14" s="57">
        <f t="shared" si="0"/>
        <v>7.8639999999999999</v>
      </c>
      <c r="X14" s="57">
        <f t="shared" si="0"/>
        <v>3.4380000000000002</v>
      </c>
      <c r="Y14" s="57">
        <f t="shared" si="0"/>
        <v>18.207000000000001</v>
      </c>
      <c r="Z14" s="58" t="str">
        <f t="shared" si="0"/>
        <v/>
      </c>
      <c r="AA14" s="59">
        <f>SUM(AA9:AA13)</f>
        <v>107.065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0.97599999999999998</v>
      </c>
      <c r="T18" s="72">
        <v>0.98499999999999999</v>
      </c>
      <c r="U18" s="72">
        <v>3.6029999999999998</v>
      </c>
      <c r="V18" s="72">
        <v>4.0830000000000002</v>
      </c>
      <c r="W18" s="72">
        <v>4.0619999999999994</v>
      </c>
      <c r="X18" s="72">
        <v>6.99</v>
      </c>
      <c r="Y18" s="72">
        <v>1.865</v>
      </c>
      <c r="Z18" s="73"/>
      <c r="AA18" s="74">
        <f>SUM(B18:Z18)</f>
        <v>22.563999999999997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19.778999999999996</v>
      </c>
      <c r="O19" s="76">
        <v>17.101000000000003</v>
      </c>
      <c r="P19" s="76">
        <v>5.8840000000000003</v>
      </c>
      <c r="Q19" s="76">
        <v>11.887999999999998</v>
      </c>
      <c r="R19" s="76">
        <v>8.4130000000000003</v>
      </c>
      <c r="S19" s="76">
        <v>14.791999999999998</v>
      </c>
      <c r="T19" s="76">
        <v>10.901</v>
      </c>
      <c r="U19" s="76">
        <v>10.356999999999999</v>
      </c>
      <c r="V19" s="76">
        <v>8.9890000000000008</v>
      </c>
      <c r="W19" s="76">
        <v>6.0390000000000006</v>
      </c>
      <c r="X19" s="76">
        <v>7.5739999999999998</v>
      </c>
      <c r="Y19" s="76">
        <v>5.4660000000000002</v>
      </c>
      <c r="Z19" s="73"/>
      <c r="AA19" s="74">
        <f>SUM(B19:Z19)</f>
        <v>127.18299999999999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19.778999999999996</v>
      </c>
      <c r="O22" s="83">
        <f t="shared" si="1"/>
        <v>17.101000000000003</v>
      </c>
      <c r="P22" s="83">
        <f t="shared" si="1"/>
        <v>5.8840000000000003</v>
      </c>
      <c r="Q22" s="83">
        <f t="shared" si="1"/>
        <v>11.887999999999998</v>
      </c>
      <c r="R22" s="83">
        <f t="shared" si="1"/>
        <v>8.4130000000000003</v>
      </c>
      <c r="S22" s="83">
        <f t="shared" si="1"/>
        <v>15.767999999999997</v>
      </c>
      <c r="T22" s="83">
        <f t="shared" si="1"/>
        <v>11.885999999999999</v>
      </c>
      <c r="U22" s="83">
        <f t="shared" si="1"/>
        <v>13.959999999999999</v>
      </c>
      <c r="V22" s="83">
        <f t="shared" si="1"/>
        <v>13.072000000000001</v>
      </c>
      <c r="W22" s="83">
        <f t="shared" si="1"/>
        <v>10.100999999999999</v>
      </c>
      <c r="X22" s="83">
        <f t="shared" si="1"/>
        <v>14.564</v>
      </c>
      <c r="Y22" s="83">
        <f t="shared" si="1"/>
        <v>7.3310000000000004</v>
      </c>
      <c r="Z22" s="84" t="str">
        <f t="shared" si="1"/>
        <v/>
      </c>
      <c r="AA22" s="85">
        <f>SUM(AA17:AA21)</f>
        <v>149.74699999999999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27.443999999999999</v>
      </c>
      <c r="O26" s="72">
        <v>30.571999999999999</v>
      </c>
      <c r="P26" s="72">
        <v>5.8840000000000003</v>
      </c>
      <c r="Q26" s="72">
        <v>12.365</v>
      </c>
      <c r="R26" s="72">
        <v>9.1959999999999997</v>
      </c>
      <c r="S26" s="72">
        <v>36.180999999999997</v>
      </c>
      <c r="T26" s="72">
        <v>30.271999999999998</v>
      </c>
      <c r="U26" s="72">
        <v>24.263000000000002</v>
      </c>
      <c r="V26" s="72">
        <v>19.13</v>
      </c>
      <c r="W26" s="72">
        <v>17.965</v>
      </c>
      <c r="X26" s="72">
        <v>18.001999999999999</v>
      </c>
      <c r="Y26" s="72">
        <v>25.538</v>
      </c>
      <c r="Z26" s="73"/>
      <c r="AA26" s="74">
        <f>SUM(B26:Z26)</f>
        <v>256.81200000000001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27.443999999999999</v>
      </c>
      <c r="O28" s="57">
        <f t="shared" si="2"/>
        <v>30.571999999999999</v>
      </c>
      <c r="P28" s="57">
        <f t="shared" si="2"/>
        <v>5.8840000000000003</v>
      </c>
      <c r="Q28" s="57">
        <f t="shared" si="2"/>
        <v>12.365</v>
      </c>
      <c r="R28" s="57">
        <f t="shared" si="2"/>
        <v>9.1959999999999997</v>
      </c>
      <c r="S28" s="57">
        <f t="shared" si="2"/>
        <v>36.180999999999997</v>
      </c>
      <c r="T28" s="57">
        <f t="shared" si="2"/>
        <v>30.271999999999998</v>
      </c>
      <c r="U28" s="57">
        <f t="shared" si="2"/>
        <v>24.263000000000002</v>
      </c>
      <c r="V28" s="57">
        <f t="shared" si="2"/>
        <v>19.13</v>
      </c>
      <c r="W28" s="57">
        <f t="shared" si="2"/>
        <v>17.965</v>
      </c>
      <c r="X28" s="57">
        <f t="shared" si="2"/>
        <v>18.001999999999999</v>
      </c>
      <c r="Y28" s="57">
        <f t="shared" si="2"/>
        <v>25.538</v>
      </c>
      <c r="Z28" s="58" t="str">
        <f t="shared" si="2"/>
        <v/>
      </c>
      <c r="AA28" s="59">
        <f>SUM(AA25:AA27)</f>
        <v>256.81200000000001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12.1</v>
      </c>
      <c r="O35" s="94"/>
      <c r="P35" s="94">
        <v>65.599999999999994</v>
      </c>
      <c r="Q35" s="94">
        <v>42.4</v>
      </c>
      <c r="R35" s="94">
        <v>47.6</v>
      </c>
      <c r="S35" s="94"/>
      <c r="T35" s="94">
        <v>1.4</v>
      </c>
      <c r="U35" s="94"/>
      <c r="V35" s="94"/>
      <c r="W35" s="94"/>
      <c r="X35" s="94"/>
      <c r="Y35" s="94"/>
      <c r="Z35" s="95"/>
      <c r="AA35" s="74">
        <f t="shared" si="3"/>
        <v>169.1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12.1</v>
      </c>
      <c r="O36" s="83">
        <f t="shared" si="4"/>
        <v>0</v>
      </c>
      <c r="P36" s="83">
        <f t="shared" si="4"/>
        <v>65.599999999999994</v>
      </c>
      <c r="Q36" s="83">
        <f t="shared" si="4"/>
        <v>42.4</v>
      </c>
      <c r="R36" s="83">
        <f t="shared" si="4"/>
        <v>47.6</v>
      </c>
      <c r="S36" s="83">
        <f t="shared" si="4"/>
        <v>0</v>
      </c>
      <c r="T36" s="83">
        <f t="shared" si="4"/>
        <v>1.4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169.1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12.1</v>
      </c>
      <c r="O43" s="94"/>
      <c r="P43" s="94">
        <v>65.599999999999994</v>
      </c>
      <c r="Q43" s="94">
        <v>42.4</v>
      </c>
      <c r="R43" s="94">
        <v>47.6</v>
      </c>
      <c r="S43" s="94"/>
      <c r="T43" s="94">
        <v>1.4</v>
      </c>
      <c r="U43" s="94"/>
      <c r="V43" s="94"/>
      <c r="W43" s="94"/>
      <c r="X43" s="94"/>
      <c r="Y43" s="94"/>
      <c r="Z43" s="95"/>
      <c r="AA43" s="74">
        <f t="shared" si="5"/>
        <v>169.1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12.1</v>
      </c>
      <c r="O44" s="83">
        <f t="shared" si="6"/>
        <v>0</v>
      </c>
      <c r="P44" s="83">
        <f t="shared" si="6"/>
        <v>65.599999999999994</v>
      </c>
      <c r="Q44" s="83">
        <f t="shared" si="6"/>
        <v>42.4</v>
      </c>
      <c r="R44" s="83">
        <f t="shared" si="6"/>
        <v>47.6</v>
      </c>
      <c r="S44" s="83">
        <f t="shared" si="6"/>
        <v>0</v>
      </c>
      <c r="T44" s="83">
        <f t="shared" si="6"/>
        <v>1.4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169.1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39.543999999999997</v>
      </c>
      <c r="O47" s="83">
        <f t="shared" si="8"/>
        <v>30.572000000000003</v>
      </c>
      <c r="P47" s="83">
        <f t="shared" si="8"/>
        <v>71.483999999999995</v>
      </c>
      <c r="Q47" s="83">
        <f t="shared" si="8"/>
        <v>54.765000000000001</v>
      </c>
      <c r="R47" s="83">
        <f t="shared" si="8"/>
        <v>56.795999999999999</v>
      </c>
      <c r="S47" s="83">
        <f t="shared" si="8"/>
        <v>36.180999999999997</v>
      </c>
      <c r="T47" s="83">
        <f t="shared" si="8"/>
        <v>31.671999999999997</v>
      </c>
      <c r="U47" s="83">
        <f t="shared" si="8"/>
        <v>24.262999999999998</v>
      </c>
      <c r="V47" s="83">
        <f t="shared" si="8"/>
        <v>19.130000000000003</v>
      </c>
      <c r="W47" s="83">
        <f t="shared" si="8"/>
        <v>17.965</v>
      </c>
      <c r="X47" s="83">
        <f t="shared" si="8"/>
        <v>18.001999999999999</v>
      </c>
      <c r="Y47" s="83">
        <f t="shared" si="8"/>
        <v>25.538</v>
      </c>
      <c r="Z47" s="84" t="str">
        <f t="shared" si="8"/>
        <v/>
      </c>
      <c r="AA47" s="100">
        <f>SUM(B47:Z47)</f>
        <v>425.91199999999998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39.524999999999999</v>
      </c>
      <c r="O4" s="18">
        <v>30.572000000000003</v>
      </c>
      <c r="P4" s="18">
        <v>71.442000000000007</v>
      </c>
      <c r="Q4" s="18">
        <v>54.765000000000008</v>
      </c>
      <c r="R4" s="18">
        <v>56.802000000000007</v>
      </c>
      <c r="S4" s="18">
        <v>36.181000000000012</v>
      </c>
      <c r="T4" s="18">
        <v>31.716999999999999</v>
      </c>
      <c r="U4" s="18">
        <v>24.263000000000002</v>
      </c>
      <c r="V4" s="18">
        <v>19.13</v>
      </c>
      <c r="W4" s="18">
        <v>17.965000000000003</v>
      </c>
      <c r="X4" s="18">
        <v>18.002000000000002</v>
      </c>
      <c r="Y4" s="18">
        <v>25.538</v>
      </c>
      <c r="Z4" s="19"/>
      <c r="AA4" s="20">
        <f>SUM(B4:Z4)</f>
        <v>425.90199999999999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180.36</v>
      </c>
      <c r="O7" s="28">
        <v>156.32</v>
      </c>
      <c r="P7" s="28">
        <v>122</v>
      </c>
      <c r="Q7" s="28">
        <v>146</v>
      </c>
      <c r="R7" s="28">
        <v>163.46</v>
      </c>
      <c r="S7" s="28">
        <v>175.46</v>
      </c>
      <c r="T7" s="28">
        <v>221.31</v>
      </c>
      <c r="U7" s="28">
        <v>206.33</v>
      </c>
      <c r="V7" s="28">
        <v>181.58</v>
      </c>
      <c r="W7" s="28">
        <v>174.05</v>
      </c>
      <c r="X7" s="28">
        <v>157.08000000000001</v>
      </c>
      <c r="Y7" s="28">
        <v>113</v>
      </c>
      <c r="Z7" s="29"/>
      <c r="AA7" s="30">
        <v>166.41249999999999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24.407</v>
      </c>
      <c r="O13" s="52">
        <v>16.792999999999999</v>
      </c>
      <c r="P13" s="52">
        <v>59.176000000000002</v>
      </c>
      <c r="Q13" s="52">
        <v>37.335000000000008</v>
      </c>
      <c r="R13" s="52">
        <v>37.661999999999999</v>
      </c>
      <c r="S13" s="52">
        <v>18.376999999999999</v>
      </c>
      <c r="T13" s="52">
        <v>10.382</v>
      </c>
      <c r="U13" s="52">
        <v>4.5140000000000002</v>
      </c>
      <c r="V13" s="52">
        <v>0.246</v>
      </c>
      <c r="W13" s="52">
        <v>0.19</v>
      </c>
      <c r="X13" s="52">
        <v>0.72799999999999998</v>
      </c>
      <c r="Y13" s="52">
        <v>8.6749999999999989</v>
      </c>
      <c r="Z13" s="53"/>
      <c r="AA13" s="54">
        <f>SUM(B13:Z13)</f>
        <v>218.48500000000007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24.407</v>
      </c>
      <c r="O14" s="57">
        <f t="shared" si="0"/>
        <v>16.792999999999999</v>
      </c>
      <c r="P14" s="57">
        <f t="shared" si="0"/>
        <v>59.176000000000002</v>
      </c>
      <c r="Q14" s="57">
        <f t="shared" si="0"/>
        <v>37.335000000000008</v>
      </c>
      <c r="R14" s="57">
        <f t="shared" si="0"/>
        <v>37.661999999999999</v>
      </c>
      <c r="S14" s="57">
        <f t="shared" si="0"/>
        <v>18.376999999999999</v>
      </c>
      <c r="T14" s="57">
        <f t="shared" si="0"/>
        <v>10.382</v>
      </c>
      <c r="U14" s="57">
        <f t="shared" si="0"/>
        <v>4.5140000000000002</v>
      </c>
      <c r="V14" s="57">
        <f t="shared" si="0"/>
        <v>0.246</v>
      </c>
      <c r="W14" s="57">
        <f t="shared" si="0"/>
        <v>0.19</v>
      </c>
      <c r="X14" s="57">
        <f t="shared" si="0"/>
        <v>0.72799999999999998</v>
      </c>
      <c r="Y14" s="57">
        <f t="shared" si="0"/>
        <v>8.6749999999999989</v>
      </c>
      <c r="Z14" s="58" t="str">
        <f t="shared" si="0"/>
        <v/>
      </c>
      <c r="AA14" s="59">
        <f>SUM(AA9:AA13)</f>
        <v>218.48500000000007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1.1000000000000001</v>
      </c>
      <c r="O17" s="67">
        <v>1.1000000000000001</v>
      </c>
      <c r="P17" s="67">
        <v>1.1000000000000001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3.3000000000000003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3.8969999999999998</v>
      </c>
      <c r="O18" s="72">
        <v>3.93</v>
      </c>
      <c r="P18" s="72">
        <v>3.8780000000000001</v>
      </c>
      <c r="Q18" s="72">
        <v>8.1170000000000009</v>
      </c>
      <c r="R18" s="72">
        <v>7.49</v>
      </c>
      <c r="S18" s="72">
        <v>3.8780000000000001</v>
      </c>
      <c r="T18" s="72">
        <v>3.8889999999999998</v>
      </c>
      <c r="U18" s="72">
        <v>3.8370000000000002</v>
      </c>
      <c r="V18" s="72">
        <v>3.7730000000000001</v>
      </c>
      <c r="W18" s="72">
        <v>3.7120000000000002</v>
      </c>
      <c r="X18" s="72">
        <v>3.6850000000000001</v>
      </c>
      <c r="Y18" s="72">
        <v>3.681</v>
      </c>
      <c r="Z18" s="73"/>
      <c r="AA18" s="74">
        <f>SUM(B18:Z18)</f>
        <v>53.767000000000017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10.120999999999999</v>
      </c>
      <c r="O19" s="76">
        <v>8.7490000000000006</v>
      </c>
      <c r="P19" s="76">
        <v>7.2880000000000003</v>
      </c>
      <c r="Q19" s="76">
        <v>9.3130000000000006</v>
      </c>
      <c r="R19" s="76">
        <v>11.65</v>
      </c>
      <c r="S19" s="76">
        <v>13.926</v>
      </c>
      <c r="T19" s="76">
        <v>17.446000000000002</v>
      </c>
      <c r="U19" s="76">
        <v>15.912000000000001</v>
      </c>
      <c r="V19" s="76">
        <v>15.111000000000001</v>
      </c>
      <c r="W19" s="76">
        <v>14.063000000000001</v>
      </c>
      <c r="X19" s="76">
        <v>13.589</v>
      </c>
      <c r="Y19" s="76">
        <v>13.181999999999999</v>
      </c>
      <c r="Z19" s="73"/>
      <c r="AA19" s="74">
        <f>SUM(B19:Z19)</f>
        <v>150.35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15.117999999999999</v>
      </c>
      <c r="O22" s="83">
        <f t="shared" si="1"/>
        <v>13.779</v>
      </c>
      <c r="P22" s="83">
        <f t="shared" si="1"/>
        <v>12.266</v>
      </c>
      <c r="Q22" s="83">
        <f t="shared" si="1"/>
        <v>17.43</v>
      </c>
      <c r="R22" s="83">
        <f t="shared" si="1"/>
        <v>19.14</v>
      </c>
      <c r="S22" s="83">
        <f t="shared" si="1"/>
        <v>17.804000000000002</v>
      </c>
      <c r="T22" s="83">
        <f t="shared" si="1"/>
        <v>21.335000000000001</v>
      </c>
      <c r="U22" s="83">
        <f t="shared" si="1"/>
        <v>19.749000000000002</v>
      </c>
      <c r="V22" s="83">
        <f t="shared" si="1"/>
        <v>18.884</v>
      </c>
      <c r="W22" s="83">
        <f t="shared" si="1"/>
        <v>17.775000000000002</v>
      </c>
      <c r="X22" s="83">
        <f t="shared" si="1"/>
        <v>17.274000000000001</v>
      </c>
      <c r="Y22" s="83">
        <f t="shared" si="1"/>
        <v>16.863</v>
      </c>
      <c r="Z22" s="84">
        <f t="shared" si="1"/>
        <v>0</v>
      </c>
      <c r="AA22" s="85">
        <f t="shared" si="1"/>
        <v>207.417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39.524999999999999</v>
      </c>
      <c r="O26" s="72">
        <v>30.571999999999999</v>
      </c>
      <c r="P26" s="72">
        <v>71.441999999999993</v>
      </c>
      <c r="Q26" s="72">
        <v>54.765000000000001</v>
      </c>
      <c r="R26" s="72">
        <v>56.802</v>
      </c>
      <c r="S26" s="72">
        <v>36.180999999999997</v>
      </c>
      <c r="T26" s="72">
        <v>31.716999999999999</v>
      </c>
      <c r="U26" s="72">
        <v>24.263000000000002</v>
      </c>
      <c r="V26" s="72">
        <v>19.13</v>
      </c>
      <c r="W26" s="72">
        <v>17.965</v>
      </c>
      <c r="X26" s="72">
        <v>18.001999999999999</v>
      </c>
      <c r="Y26" s="72">
        <v>25.538</v>
      </c>
      <c r="Z26" s="73"/>
      <c r="AA26" s="74">
        <f>SUM(B26:Z26)</f>
        <v>425.90199999999993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39.524999999999999</v>
      </c>
      <c r="O28" s="57">
        <f t="shared" si="2"/>
        <v>30.571999999999999</v>
      </c>
      <c r="P28" s="57">
        <f t="shared" si="2"/>
        <v>71.441999999999993</v>
      </c>
      <c r="Q28" s="57">
        <f t="shared" si="2"/>
        <v>54.765000000000001</v>
      </c>
      <c r="R28" s="57">
        <f t="shared" si="2"/>
        <v>56.802</v>
      </c>
      <c r="S28" s="57">
        <f t="shared" si="2"/>
        <v>36.180999999999997</v>
      </c>
      <c r="T28" s="57">
        <f t="shared" si="2"/>
        <v>31.716999999999999</v>
      </c>
      <c r="U28" s="57">
        <f t="shared" si="2"/>
        <v>24.263000000000002</v>
      </c>
      <c r="V28" s="57">
        <f t="shared" si="2"/>
        <v>19.13</v>
      </c>
      <c r="W28" s="57">
        <f t="shared" si="2"/>
        <v>17.965</v>
      </c>
      <c r="X28" s="57">
        <f t="shared" si="2"/>
        <v>18.001999999999999</v>
      </c>
      <c r="Y28" s="57">
        <f t="shared" si="2"/>
        <v>25.538</v>
      </c>
      <c r="Z28" s="58">
        <f t="shared" si="2"/>
        <v>0</v>
      </c>
      <c r="AA28" s="59">
        <f t="shared" si="2"/>
        <v>425.90199999999993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39.524999999999999</v>
      </c>
      <c r="O47" s="83">
        <f t="shared" si="8"/>
        <v>30.571999999999999</v>
      </c>
      <c r="P47" s="83">
        <f t="shared" si="8"/>
        <v>71.442000000000007</v>
      </c>
      <c r="Q47" s="83">
        <f t="shared" si="8"/>
        <v>54.765000000000008</v>
      </c>
      <c r="R47" s="83">
        <f t="shared" si="8"/>
        <v>56.802</v>
      </c>
      <c r="S47" s="83">
        <f t="shared" si="8"/>
        <v>36.180999999999997</v>
      </c>
      <c r="T47" s="83">
        <f t="shared" si="8"/>
        <v>31.716999999999999</v>
      </c>
      <c r="U47" s="83">
        <f t="shared" si="8"/>
        <v>24.263000000000002</v>
      </c>
      <c r="V47" s="83">
        <f t="shared" si="8"/>
        <v>19.13</v>
      </c>
      <c r="W47" s="83">
        <f t="shared" si="8"/>
        <v>17.965000000000003</v>
      </c>
      <c r="X47" s="83">
        <f t="shared" si="8"/>
        <v>18.002000000000002</v>
      </c>
      <c r="Y47" s="83">
        <f t="shared" si="8"/>
        <v>25.537999999999997</v>
      </c>
      <c r="Z47" s="84">
        <f t="shared" si="8"/>
        <v>0</v>
      </c>
      <c r="AA47" s="100">
        <f>SUM(B47:Z47)</f>
        <v>425.90199999999999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-12.1</v>
      </c>
      <c r="O4" s="18"/>
      <c r="P4" s="18">
        <v>-65.599999999999994</v>
      </c>
      <c r="Q4" s="18">
        <v>-42.4</v>
      </c>
      <c r="R4" s="18">
        <v>-47.6</v>
      </c>
      <c r="S4" s="18"/>
      <c r="T4" s="18">
        <v>-1.4</v>
      </c>
      <c r="U4" s="18"/>
      <c r="V4" s="18"/>
      <c r="W4" s="18"/>
      <c r="X4" s="18"/>
      <c r="Y4" s="18"/>
      <c r="Z4" s="19"/>
      <c r="AA4" s="107">
        <f>SUM(B4:Z4)</f>
        <v>-169.1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180.36</v>
      </c>
      <c r="O7" s="113">
        <v>156.32</v>
      </c>
      <c r="P7" s="113">
        <v>122</v>
      </c>
      <c r="Q7" s="113">
        <v>146</v>
      </c>
      <c r="R7" s="113">
        <v>163.46</v>
      </c>
      <c r="S7" s="113">
        <v>175.46</v>
      </c>
      <c r="T7" s="113">
        <v>221.31</v>
      </c>
      <c r="U7" s="113">
        <v>206.33</v>
      </c>
      <c r="V7" s="113">
        <v>181.58</v>
      </c>
      <c r="W7" s="113">
        <v>174.05</v>
      </c>
      <c r="X7" s="113">
        <v>157.08000000000001</v>
      </c>
      <c r="Y7" s="113">
        <v>113</v>
      </c>
      <c r="Z7" s="114"/>
      <c r="AA7" s="115">
        <v>166.41249999999999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>
        <v>12.1</v>
      </c>
      <c r="O15" s="129"/>
      <c r="P15" s="129">
        <v>65.599999999999994</v>
      </c>
      <c r="Q15" s="129">
        <v>42.4</v>
      </c>
      <c r="R15" s="129">
        <v>47.6</v>
      </c>
      <c r="S15" s="129"/>
      <c r="T15" s="129">
        <v>1.4</v>
      </c>
      <c r="U15" s="129"/>
      <c r="V15" s="125"/>
      <c r="W15" s="129"/>
      <c r="X15" s="129"/>
      <c r="Y15" s="129"/>
      <c r="Z15" s="127"/>
      <c r="AA15" s="128">
        <f t="shared" si="0"/>
        <v>169.1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12.1</v>
      </c>
      <c r="O16" s="131">
        <f t="shared" si="1"/>
        <v>0</v>
      </c>
      <c r="P16" s="131">
        <f t="shared" si="1"/>
        <v>65.599999999999994</v>
      </c>
      <c r="Q16" s="131">
        <f t="shared" si="1"/>
        <v>42.4</v>
      </c>
      <c r="R16" s="131">
        <f t="shared" si="1"/>
        <v>47.6</v>
      </c>
      <c r="S16" s="131">
        <f t="shared" si="1"/>
        <v>0</v>
      </c>
      <c r="T16" s="131">
        <f t="shared" si="1"/>
        <v>1.4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169.1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2021-10-24T08:28:49Z</dcterms:created>
  <dcterms:modified xsi:type="dcterms:W3CDTF">2021-10-24T08:28:50Z</dcterms:modified>
</cp:coreProperties>
</file>